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D:\Dostawa sortów BHP 2026\"/>
    </mc:Choice>
  </mc:AlternateContent>
  <xr:revisionPtr revIDLastSave="0" documentId="13_ncr:1_{53343812-3814-47D8-9017-BC4A5697EEA9}" xr6:coauthVersionLast="36" xr6:coauthVersionMax="36" xr10:uidLastSave="{00000000-0000-0000-0000-000000000000}"/>
  <bookViews>
    <workbookView xWindow="0" yWindow="0" windowWidth="22260" windowHeight="12648" firstSheet="2" activeTab="2" xr2:uid="{00000000-000D-0000-FFFF-FFFF00000000}"/>
  </bookViews>
  <sheets>
    <sheet name="Arkusz1" sheetId="1" state="hidden" r:id="rId1"/>
    <sheet name="Arkusz2" sheetId="4" state="hidden" r:id="rId2"/>
    <sheet name="Wyliczenie wartości zamówienia" sheetId="6" r:id="rId3"/>
  </sheets>
  <definedNames>
    <definedName name="_xlnm._FilterDatabase" localSheetId="0" hidden="1">Arkusz1!$A$1:$BI$75</definedName>
  </definedNames>
  <calcPr calcId="191029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6" l="1"/>
  <c r="F4" i="6"/>
  <c r="F5" i="6"/>
  <c r="F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60" i="6"/>
  <c r="F61" i="6"/>
  <c r="F62" i="6"/>
  <c r="F63" i="6"/>
  <c r="F64" i="6"/>
  <c r="F65" i="6"/>
  <c r="F66" i="6"/>
  <c r="F67" i="6"/>
  <c r="F68" i="6"/>
  <c r="F69" i="6"/>
  <c r="F70" i="6"/>
  <c r="F71" i="6"/>
  <c r="F72" i="6"/>
  <c r="F73" i="6"/>
  <c r="F74" i="6"/>
  <c r="BI3" i="1" l="1"/>
  <c r="BI4" i="1"/>
  <c r="BI5" i="1"/>
  <c r="BI6" i="1"/>
  <c r="BI7" i="1"/>
  <c r="BI8" i="1"/>
  <c r="BI9" i="1"/>
  <c r="BI10" i="1"/>
  <c r="BI11" i="1"/>
  <c r="BI12" i="1"/>
  <c r="BI13" i="1"/>
  <c r="BI14" i="1"/>
  <c r="BI15" i="1"/>
  <c r="BI16" i="1"/>
  <c r="BI17" i="1"/>
  <c r="BI18" i="1"/>
  <c r="BI19" i="1"/>
  <c r="BI20" i="1"/>
  <c r="BI21" i="1"/>
  <c r="BI22" i="1"/>
  <c r="BI23" i="1"/>
  <c r="BI24" i="1"/>
  <c r="BI25" i="1"/>
  <c r="BI26" i="1"/>
  <c r="BI27" i="1"/>
  <c r="BI28" i="1"/>
  <c r="BI29" i="1"/>
  <c r="BI30" i="1"/>
  <c r="BI31" i="1"/>
  <c r="BI32" i="1"/>
  <c r="BI33" i="1"/>
  <c r="BI34" i="1"/>
  <c r="BI35" i="1"/>
  <c r="BI36" i="1"/>
  <c r="BI37" i="1"/>
  <c r="BI38" i="1"/>
  <c r="BI39" i="1"/>
  <c r="BI40" i="1"/>
  <c r="BI41" i="1"/>
  <c r="BI42" i="1"/>
  <c r="BI43" i="1"/>
  <c r="BI44" i="1"/>
  <c r="BI45" i="1"/>
  <c r="BI46" i="1"/>
  <c r="BI47" i="1"/>
  <c r="BI48" i="1"/>
  <c r="BI49" i="1"/>
  <c r="BI50" i="1"/>
  <c r="BI51" i="1"/>
  <c r="BI52" i="1"/>
  <c r="BI53" i="1"/>
  <c r="BI54" i="1"/>
  <c r="BI55" i="1"/>
  <c r="BI56" i="1"/>
  <c r="BI57" i="1"/>
  <c r="BI58" i="1"/>
  <c r="BI59" i="1"/>
  <c r="BI60" i="1"/>
  <c r="BI61" i="1"/>
  <c r="BI62" i="1"/>
  <c r="BI63" i="1"/>
  <c r="BI64" i="1"/>
  <c r="BI65" i="1"/>
  <c r="BI66" i="1"/>
  <c r="BI67" i="1"/>
  <c r="BI68" i="1"/>
  <c r="BI69" i="1"/>
  <c r="BI70" i="1"/>
  <c r="BI71" i="1"/>
  <c r="BI72" i="1"/>
  <c r="BI73" i="1"/>
  <c r="BI74" i="1"/>
  <c r="BI75" i="1"/>
  <c r="BI76" i="1"/>
  <c r="BI77" i="1"/>
  <c r="BI78" i="1"/>
  <c r="BI79" i="1"/>
  <c r="BI80" i="1"/>
  <c r="BI81" i="1"/>
  <c r="BI82" i="1"/>
  <c r="BI83" i="1"/>
  <c r="BI84" i="1"/>
  <c r="BI85" i="1"/>
  <c r="BI86" i="1"/>
  <c r="BI87" i="1"/>
  <c r="BI88" i="1"/>
  <c r="BI89" i="1"/>
  <c r="BI90" i="1"/>
  <c r="BI91" i="1"/>
  <c r="BI92" i="1"/>
  <c r="BI93" i="1"/>
  <c r="BI94" i="1"/>
  <c r="BI95" i="1"/>
  <c r="BI96" i="1"/>
  <c r="BI97" i="1"/>
  <c r="BI98" i="1"/>
  <c r="BI99" i="1"/>
  <c r="BI100" i="1"/>
  <c r="BI2" i="1"/>
  <c r="BH3" i="1"/>
  <c r="BH4" i="1"/>
  <c r="BH5" i="1"/>
  <c r="BH6" i="1"/>
  <c r="BH7" i="1"/>
  <c r="BH8" i="1"/>
  <c r="BH9" i="1"/>
  <c r="BH10" i="1"/>
  <c r="BH11" i="1"/>
  <c r="BH12" i="1"/>
  <c r="BH13" i="1"/>
  <c r="BH14" i="1"/>
  <c r="BH15" i="1"/>
  <c r="BH16" i="1"/>
  <c r="BH17" i="1"/>
  <c r="BH18" i="1"/>
  <c r="BH19" i="1"/>
  <c r="BH20" i="1"/>
  <c r="BH21" i="1"/>
  <c r="BH22" i="1"/>
  <c r="BH23" i="1"/>
  <c r="BH24" i="1"/>
  <c r="BH25" i="1"/>
  <c r="BH26" i="1"/>
  <c r="BH27" i="1"/>
  <c r="BH28" i="1"/>
  <c r="BH29" i="1"/>
  <c r="BH30" i="1"/>
  <c r="BH31" i="1"/>
  <c r="BH32" i="1"/>
  <c r="BH33" i="1"/>
  <c r="BH34" i="1"/>
  <c r="BH35" i="1"/>
  <c r="BH36" i="1"/>
  <c r="BH37" i="1"/>
  <c r="BH38" i="1"/>
  <c r="BH39" i="1"/>
  <c r="BH40" i="1"/>
  <c r="BH41" i="1"/>
  <c r="BH42" i="1"/>
  <c r="BH43" i="1"/>
  <c r="BH44" i="1"/>
  <c r="BH45" i="1"/>
  <c r="BH46" i="1"/>
  <c r="BH47" i="1"/>
  <c r="BH48" i="1"/>
  <c r="BH49" i="1"/>
  <c r="BH50" i="1"/>
  <c r="BH51" i="1"/>
  <c r="BH52" i="1"/>
  <c r="BH53" i="1"/>
  <c r="BH54" i="1"/>
  <c r="BH55" i="1"/>
  <c r="BH56" i="1"/>
  <c r="BH57" i="1"/>
  <c r="BH58" i="1"/>
  <c r="BH59" i="1"/>
  <c r="BH60" i="1"/>
  <c r="BH61" i="1"/>
  <c r="BH62" i="1"/>
  <c r="BH63" i="1"/>
  <c r="BH64" i="1"/>
  <c r="BH65" i="1"/>
  <c r="BH66" i="1"/>
  <c r="BH67" i="1"/>
  <c r="BH68" i="1"/>
  <c r="BH69" i="1"/>
  <c r="BH70" i="1"/>
  <c r="BH71" i="1"/>
  <c r="BH72" i="1"/>
  <c r="BH73" i="1"/>
  <c r="BH74" i="1"/>
  <c r="BH75" i="1"/>
  <c r="BH76" i="1"/>
  <c r="BH77" i="1"/>
  <c r="BH78" i="1"/>
  <c r="BH79" i="1"/>
  <c r="BH80" i="1"/>
  <c r="BH81" i="1"/>
  <c r="BH82" i="1"/>
  <c r="BH83" i="1"/>
  <c r="BH84" i="1"/>
  <c r="BH85" i="1"/>
  <c r="BH86" i="1"/>
  <c r="BH87" i="1"/>
  <c r="BH88" i="1"/>
  <c r="BH89" i="1"/>
  <c r="BH90" i="1"/>
  <c r="BH91" i="1"/>
  <c r="BH92" i="1"/>
  <c r="BH93" i="1"/>
  <c r="BH94" i="1"/>
  <c r="BH95" i="1"/>
  <c r="BH96" i="1"/>
  <c r="BH97" i="1"/>
  <c r="BH98" i="1"/>
  <c r="BH99" i="1"/>
  <c r="BH100" i="1"/>
  <c r="BH2" i="1"/>
  <c r="E5" i="4" l="1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E4" i="4"/>
  <c r="BJ3" i="1" l="1"/>
  <c r="BJ4" i="1"/>
  <c r="BJ5" i="1"/>
  <c r="BJ6" i="1"/>
  <c r="BJ7" i="1"/>
  <c r="BJ8" i="1"/>
  <c r="BJ9" i="1"/>
  <c r="BJ10" i="1"/>
  <c r="BJ11" i="1"/>
  <c r="BJ12" i="1"/>
  <c r="BJ13" i="1"/>
  <c r="BJ14" i="1"/>
  <c r="BJ15" i="1"/>
  <c r="BJ16" i="1"/>
  <c r="BJ17" i="1"/>
  <c r="BJ18" i="1"/>
  <c r="BJ19" i="1"/>
  <c r="BJ20" i="1"/>
  <c r="BJ21" i="1"/>
  <c r="BJ22" i="1"/>
  <c r="BJ23" i="1"/>
  <c r="BJ24" i="1"/>
  <c r="BJ25" i="1"/>
  <c r="BJ26" i="1"/>
  <c r="BJ27" i="1"/>
  <c r="BJ28" i="1"/>
  <c r="BJ29" i="1"/>
  <c r="BJ30" i="1"/>
  <c r="BJ31" i="1"/>
  <c r="BJ32" i="1"/>
  <c r="BJ33" i="1"/>
  <c r="BJ34" i="1"/>
  <c r="BJ35" i="1"/>
  <c r="BJ36" i="1"/>
  <c r="BJ37" i="1"/>
  <c r="BJ38" i="1"/>
  <c r="BJ39" i="1"/>
  <c r="BJ40" i="1"/>
  <c r="BJ41" i="1"/>
  <c r="BJ42" i="1"/>
  <c r="BJ43" i="1"/>
  <c r="BJ44" i="1"/>
  <c r="BJ45" i="1"/>
  <c r="BJ46" i="1"/>
  <c r="BJ47" i="1"/>
  <c r="BJ48" i="1"/>
  <c r="BJ49" i="1"/>
  <c r="BJ50" i="1"/>
  <c r="BJ51" i="1"/>
  <c r="BJ52" i="1"/>
  <c r="BJ53" i="1"/>
  <c r="BJ54" i="1"/>
  <c r="BJ55" i="1"/>
  <c r="BJ56" i="1"/>
  <c r="BJ57" i="1"/>
  <c r="BJ58" i="1"/>
  <c r="BJ59" i="1"/>
  <c r="BJ60" i="1"/>
  <c r="BJ61" i="1"/>
  <c r="BJ62" i="1"/>
  <c r="BJ63" i="1"/>
  <c r="BJ64" i="1"/>
  <c r="BJ65" i="1"/>
  <c r="BJ66" i="1"/>
  <c r="BJ67" i="1"/>
  <c r="BJ68" i="1"/>
  <c r="BJ69" i="1"/>
  <c r="BJ70" i="1"/>
  <c r="BJ71" i="1"/>
  <c r="BJ72" i="1"/>
  <c r="BJ73" i="1"/>
  <c r="BJ74" i="1"/>
  <c r="BJ75" i="1"/>
  <c r="BJ76" i="1"/>
  <c r="BJ77" i="1"/>
  <c r="BJ78" i="1"/>
  <c r="BJ79" i="1"/>
  <c r="BJ80" i="1"/>
  <c r="BJ81" i="1"/>
  <c r="BJ82" i="1"/>
  <c r="BJ83" i="1"/>
  <c r="BJ84" i="1"/>
  <c r="BJ85" i="1"/>
  <c r="BJ86" i="1"/>
  <c r="BJ87" i="1"/>
  <c r="BJ88" i="1"/>
  <c r="BJ89" i="1"/>
  <c r="BJ90" i="1"/>
  <c r="BJ91" i="1"/>
  <c r="BJ92" i="1"/>
  <c r="BJ93" i="1"/>
  <c r="BJ94" i="1"/>
  <c r="BJ95" i="1"/>
  <c r="BJ96" i="1"/>
  <c r="BJ97" i="1"/>
  <c r="BJ98" i="1"/>
  <c r="BJ99" i="1"/>
  <c r="BJ100" i="1"/>
  <c r="BJ2" i="1" l="1"/>
</calcChain>
</file>

<file path=xl/sharedStrings.xml><?xml version="1.0" encoding="utf-8"?>
<sst xmlns="http://schemas.openxmlformats.org/spreadsheetml/2006/main" count="780" uniqueCount="119">
  <si>
    <t>Stanowisko pracy</t>
  </si>
  <si>
    <t>Lp</t>
  </si>
  <si>
    <t>Nazwa środka ochrony indywidualnej lub odzieży roboczej i obuwia roboczego</t>
  </si>
  <si>
    <t>Ubranie letnie (w tym 2 pary spodni)</t>
  </si>
  <si>
    <t>Ubranie ocieplane, tkanina z membraną oddychającą</t>
  </si>
  <si>
    <t>Koszula robocza, długi rękaw</t>
  </si>
  <si>
    <t>Koszulka krótki rękaw/t-shirt</t>
  </si>
  <si>
    <t>Bielizna: Koszulka termoaktywna, krótki rękaw</t>
  </si>
  <si>
    <t>Bielizna: Koszulka termoaktywna, długi rękaw</t>
  </si>
  <si>
    <t>Buty terenowe, wodochronne, z membraną oddychającą</t>
  </si>
  <si>
    <t>Buty (gumowe) wodoodporne</t>
  </si>
  <si>
    <t>Buty (gumowe) wodoodporne i ciepłochronne</t>
  </si>
  <si>
    <t>Ochraniacze na buty (stuptuty)</t>
  </si>
  <si>
    <t>Skarpety zimowe, termoaktywne (2 pary)</t>
  </si>
  <si>
    <t>Czapka letnia</t>
  </si>
  <si>
    <t>Czapka ocieplana</t>
  </si>
  <si>
    <t>Hełm ochronny</t>
  </si>
  <si>
    <t>Czepek pod hełm ochronny</t>
  </si>
  <si>
    <t>Okulary ochronne/gogle</t>
  </si>
  <si>
    <t>Kamizelka ostrzegawcza</t>
  </si>
  <si>
    <t>Rękawice robocze</t>
  </si>
  <si>
    <t>Rękawice ocieplane</t>
  </si>
  <si>
    <t>Maska przeciwpyłowa</t>
  </si>
  <si>
    <t>Ochronniki słuchu</t>
  </si>
  <si>
    <t>Ubranie całoroczne, tkanina z membraną oddychającą</t>
  </si>
  <si>
    <t>Skarpety letnie, termoaktywne (2 pary)</t>
  </si>
  <si>
    <t>Fartuch roboczy</t>
  </si>
  <si>
    <t>Kamizelka ciepłochronna</t>
  </si>
  <si>
    <t>Ubranie letnie (w tym 2 pary spodni) w kolorze ostrzegawczym</t>
  </si>
  <si>
    <t>Ubranie ocieplane (w tym 2 pary spodni) w kolorze ostrzegawczym</t>
  </si>
  <si>
    <t>Kurtka przeciwdeszczowa, w kolorze ostrzegawczym</t>
  </si>
  <si>
    <t>Koszulka t-shirt, krótki rękaw</t>
  </si>
  <si>
    <t>Bielizna: Kalesony męskie termoaktywne/leginsy damskie termoaktywne</t>
  </si>
  <si>
    <t>Buty ochronne, podnosek ochronny</t>
  </si>
  <si>
    <t>Trzewiki</t>
  </si>
  <si>
    <t>Buty (gumowe) wodoodporne, podnosek ochronny</t>
  </si>
  <si>
    <t>Buty (gumowe) wodoodporne i ciepłochronne, podnosek ochronny</t>
  </si>
  <si>
    <t>Obuwie antypoślizgowe</t>
  </si>
  <si>
    <t>Rękawice ochronne</t>
  </si>
  <si>
    <t>Karolina Tworko</t>
  </si>
  <si>
    <t>Tomasz Starościak</t>
  </si>
  <si>
    <t>Marek Szpyt</t>
  </si>
  <si>
    <t>Marek Papiernicki</t>
  </si>
  <si>
    <t>Staniisław Burat</t>
  </si>
  <si>
    <t>Robert Banaś</t>
  </si>
  <si>
    <t>Zenon Brzyski</t>
  </si>
  <si>
    <t>Zbigniew Dziki</t>
  </si>
  <si>
    <t>Marek Cencora</t>
  </si>
  <si>
    <t>Jan Hojdak</t>
  </si>
  <si>
    <t>Marcin Jarosławiec</t>
  </si>
  <si>
    <t>Paweł Klus</t>
  </si>
  <si>
    <t>Mieczysław Majdan</t>
  </si>
  <si>
    <t>Krzysztof Stopyra</t>
  </si>
  <si>
    <t>Łukasz Nisztuk</t>
  </si>
  <si>
    <t>Magdalena Szczybyło</t>
  </si>
  <si>
    <t>Roland Marczak</t>
  </si>
  <si>
    <t>Jacek Pasionek</t>
  </si>
  <si>
    <t>Paweł Niegardowski</t>
  </si>
  <si>
    <t>Maciej Krućko</t>
  </si>
  <si>
    <t>Krystian Kuchta</t>
  </si>
  <si>
    <t>Andrzej Lisowski</t>
  </si>
  <si>
    <t>Tadeusz Majcher</t>
  </si>
  <si>
    <t>Stanisław Marciniszyn</t>
  </si>
  <si>
    <t>Katarzyna Marko</t>
  </si>
  <si>
    <t>Paweł Mokrzycki</t>
  </si>
  <si>
    <t>Daniel Mroczko</t>
  </si>
  <si>
    <t>Marta Pietraszkiewicz</t>
  </si>
  <si>
    <t>Piotr Presz</t>
  </si>
  <si>
    <t>Krzysztof Pryciuk</t>
  </si>
  <si>
    <t>Tadeusz Pryjma</t>
  </si>
  <si>
    <t>Piotr Rozwód</t>
  </si>
  <si>
    <t>Bogdan Sieniawski</t>
  </si>
  <si>
    <t>Jędrzej Stankiewicz</t>
  </si>
  <si>
    <t>Stanisław Studencki</t>
  </si>
  <si>
    <t>Danuta Szafran</t>
  </si>
  <si>
    <t>Grzegorz Szafran</t>
  </si>
  <si>
    <t>Ryszard Szajowski</t>
  </si>
  <si>
    <t>Witold Szajowski</t>
  </si>
  <si>
    <t>Szymon Tworko</t>
  </si>
  <si>
    <t>Grzegorz Wawryniuk</t>
  </si>
  <si>
    <t>Tadeusz Winiarz</t>
  </si>
  <si>
    <t>Kamil Wojciechowski</t>
  </si>
  <si>
    <t>Bartłomiej Zaborniak</t>
  </si>
  <si>
    <t>Ziemowit Zadworny</t>
  </si>
  <si>
    <t>Grzegorz Zastawny</t>
  </si>
  <si>
    <t>Renata Leja</t>
  </si>
  <si>
    <t>Marian Buszta</t>
  </si>
  <si>
    <t>Paulina Kuryj</t>
  </si>
  <si>
    <t>Okres uzywalności</t>
  </si>
  <si>
    <t>do zużycia</t>
  </si>
  <si>
    <t>do zużycia*</t>
  </si>
  <si>
    <t>Suma z 2026</t>
  </si>
  <si>
    <t>Teren</t>
  </si>
  <si>
    <t>Biuro</t>
  </si>
  <si>
    <t>Robotnicy</t>
  </si>
  <si>
    <t>Kurkta i spodnie przeciwdeszczowe</t>
  </si>
  <si>
    <t>Okulary przeciwsłoneczne /polaryzacyjne/</t>
  </si>
  <si>
    <t>Teren_Biuro/robotnicy</t>
  </si>
  <si>
    <t>Teren_biuro</t>
  </si>
  <si>
    <t>Hubert Balicki</t>
  </si>
  <si>
    <t>Marek Oryńczak</t>
  </si>
  <si>
    <t>Suma z 2027</t>
  </si>
  <si>
    <t>Zapas</t>
  </si>
  <si>
    <t>Straż leśna</t>
  </si>
  <si>
    <t>Kategoria</t>
  </si>
  <si>
    <t>Skarpety letnie, termoaktywne</t>
  </si>
  <si>
    <t>Skarpety zimowe, termoaktywne</t>
  </si>
  <si>
    <t>Stazysta 1</t>
  </si>
  <si>
    <t>Stażysta 2</t>
  </si>
  <si>
    <t>Ubranie przeciwdeszczowe</t>
  </si>
  <si>
    <t>Ubranie letnie</t>
  </si>
  <si>
    <t>Koszula robocza krótki rękaw</t>
  </si>
  <si>
    <t>Kategoria (robocze/ochronne)</t>
  </si>
  <si>
    <t>ochronne</t>
  </si>
  <si>
    <t>robocze</t>
  </si>
  <si>
    <t>2026 r. szt.</t>
  </si>
  <si>
    <t>2027 r. szt.</t>
  </si>
  <si>
    <t>Razem</t>
  </si>
  <si>
    <t>Zakres przedmiotu zamówienia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</si>
</sst>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8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0" fillId="0" borderId="0" xfId="0" applyNumberFormat="1"/>
    <xf numFmtId="0" fontId="0" fillId="0" borderId="0" xfId="0" pivotButton="1"/>
    <xf numFmtId="14" fontId="2" fillId="0" borderId="0" xfId="0" applyNumberFormat="1" applyFont="1" applyBorder="1" applyAlignment="1">
      <alignment horizontal="center" vertical="center"/>
    </xf>
    <xf numFmtId="14" fontId="2" fillId="3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4" borderId="0" xfId="0" applyFont="1" applyFill="1" applyAlignment="1">
      <alignment horizontal="center"/>
    </xf>
  </cellXfs>
  <cellStyles count="1">
    <cellStyle name="Normalny" xfId="0" builtinId="0"/>
  </cellStyles>
  <dxfs count="6">
    <dxf>
      <numFmt numFmtId="0" formatCode="General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0" formatCode="General"/>
    </dxf>
    <dxf>
      <numFmt numFmtId="0" formatCode="General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acek Pasionek - Nadleśnictwo Lubaczów" refreshedDate="46119.449321296299" createdVersion="6" refreshedVersion="6" minRefreshableVersion="3" recordCount="99" xr:uid="{C4D670EF-D508-4AB1-9B09-8CA0348C7862}">
  <cacheSource type="worksheet">
    <worksheetSource ref="A1:BI100" sheet="Arkusz1"/>
  </cacheSource>
  <cacheFields count="61">
    <cacheField name="Stanowisko pracy" numFmtId="0">
      <sharedItems/>
    </cacheField>
    <cacheField name="Teren_Biuro/robotnicy" numFmtId="0">
      <sharedItems count="3">
        <s v="Teren_biuro"/>
        <s v="Robotnicy"/>
        <s v="Straż leśna"/>
      </sharedItems>
    </cacheField>
    <cacheField name="Lp" numFmtId="0">
      <sharedItems containsSemiMixedTypes="0" containsString="0" containsNumber="1" containsInteger="1" minValue="1" maxValue="28"/>
    </cacheField>
    <cacheField name="Nazwa środka ochrony indywidualnej lub odzieży roboczej i obuwia roboczego" numFmtId="0">
      <sharedItems count="38">
        <s v="Ubranie letnie (w tym 2 pary spodni)"/>
        <s v="Ubranie ocieplane, tkanina z membraną oddychającą"/>
        <s v="Kurkta i spodnie przeciwdeszczowe"/>
        <s v="Koszula robocza, długi rękaw"/>
        <s v="Koszulka krótki rękaw/t-shirt"/>
        <s v="Bielizna: Koszulka termoaktywna, krótki rękaw"/>
        <s v="Bielizna: Koszulka termoaktywna, długi rękaw"/>
        <s v="Bielizna: Kalesony męskie termoaktywne/leginsy damskie termoaktywne"/>
        <s v="Buty terenowe, wodochronne, z membraną oddychającą"/>
        <s v="Buty (gumowe) wodoodporne"/>
        <s v="Buty (gumowe) wodoodporne i ciepłochronne"/>
        <s v="Ochraniacze na buty (stuptuty)"/>
        <s v="Skarpety letnie, termoaktywne (2 pary)"/>
        <s v="Skarpety zimowe, termoaktywne (2 pary)"/>
        <s v="Czapka letnia"/>
        <s v="Czapka ocieplana"/>
        <s v="Hełm ochronny"/>
        <s v="Czepek pod hełm ochronny"/>
        <s v="Okulary ochronne/gogle"/>
        <s v="Okulary przeciwsłoneczne /polaryzacyjne/"/>
        <s v="Kamizelka ostrzegawcza"/>
        <s v="Rękawice robocze"/>
        <s v="Rękawice ocieplane"/>
        <s v="Maska przeciwpyłowa"/>
        <s v="Ochronniki słuchu"/>
        <s v="Ubranie całoroczne, tkanina z membraną oddychającą"/>
        <s v="Fartuch roboczy"/>
        <s v="Kamizelka ciepłochronna"/>
        <s v="Ubranie letnie (w tym 2 pary spodni) w kolorze ostrzegawczym"/>
        <s v="Ubranie ocieplane (w tym 2 pary spodni) w kolorze ostrzegawczym"/>
        <s v="Kurtka przeciwdeszczowa, w kolorze ostrzegawczym"/>
        <s v="Koszulka t-shirt, krótki rękaw"/>
        <s v="Buty ochronne, podnosek ochronny"/>
        <s v="Trzewiki"/>
        <s v="Buty (gumowe) wodoodporne, podnosek ochronny"/>
        <s v="Buty (gumowe) wodoodporne i ciepłochronne, podnosek ochronny"/>
        <s v="Obuwie antypoślizgowe"/>
        <s v="Rękawice ochronne"/>
      </sharedItems>
    </cacheField>
    <cacheField name="Okres uzywalności" numFmtId="0">
      <sharedItems containsMixedTypes="1" containsNumber="1" containsInteger="1" minValue="12" maxValue="48"/>
    </cacheField>
    <cacheField name="Karolina Tworko" numFmtId="0">
      <sharedItems containsNonDate="0" containsDate="1" containsString="0" containsBlank="1" minDate="1899-12-30T00:00:00" maxDate="2028-12-31T00:00:00"/>
    </cacheField>
    <cacheField name="Tomasz Starościak" numFmtId="0">
      <sharedItems containsNonDate="0" containsDate="1" containsString="0" containsBlank="1" minDate="2012-12-18T00:00:00" maxDate="2027-12-08T00:00:00"/>
    </cacheField>
    <cacheField name="Marek Szpyt" numFmtId="0">
      <sharedItems containsNonDate="0" containsDate="1" containsString="0" containsBlank="1" minDate="1899-12-30T00:00:00" maxDate="2028-12-12T00:00:00"/>
    </cacheField>
    <cacheField name="Marek Papiernicki" numFmtId="0">
      <sharedItems containsNonDate="0" containsDate="1" containsString="0" containsBlank="1" minDate="1899-12-30T00:00:00" maxDate="2027-10-03T00:00:00"/>
    </cacheField>
    <cacheField name="Staniisław Burat" numFmtId="0">
      <sharedItems containsNonDate="0" containsDate="1" containsString="0" containsBlank="1" minDate="1899-12-30T00:00:00" maxDate="2027-10-30T00:00:00"/>
    </cacheField>
    <cacheField name="Robert Banaś" numFmtId="0">
      <sharedItems containsNonDate="0" containsDate="1" containsString="0" containsBlank="1" minDate="1899-12-30T00:00:00" maxDate="2027-12-27T00:00:00"/>
    </cacheField>
    <cacheField name="Zenon Brzyski" numFmtId="0">
      <sharedItems containsNonDate="0" containsDate="1" containsString="0" containsBlank="1" minDate="1899-12-30T00:00:00" maxDate="2029-09-12T00:00:00"/>
    </cacheField>
    <cacheField name="Zbigniew Dziki" numFmtId="0">
      <sharedItems containsNonDate="0" containsDate="1" containsString="0" containsBlank="1" minDate="2012-12-18T00:00:00" maxDate="2028-12-16T00:00:00"/>
    </cacheField>
    <cacheField name="Marek Cencora" numFmtId="0">
      <sharedItems containsNonDate="0" containsDate="1" containsString="0" containsBlank="1" minDate="1899-12-30T00:00:00" maxDate="2027-12-10T00:00:00"/>
    </cacheField>
    <cacheField name="Jan Hojdak" numFmtId="0">
      <sharedItems containsNonDate="0" containsDate="1" containsString="0" containsBlank="1" minDate="2012-12-18T00:00:00" maxDate="2027-09-21T00:00:00"/>
    </cacheField>
    <cacheField name="Marcin Jarosławiec" numFmtId="0">
      <sharedItems containsNonDate="0" containsDate="1" containsString="0" containsBlank="1" minDate="2015-07-22T00:00:00" maxDate="2027-12-27T00:00:00"/>
    </cacheField>
    <cacheField name="Paweł Klus" numFmtId="14">
      <sharedItems containsNonDate="0" containsDate="1" containsString="0" containsBlank="1" minDate="2015-10-16T00:00:00" maxDate="2027-12-17T00:00:00"/>
    </cacheField>
    <cacheField name="Mieczysław Majdan" numFmtId="0">
      <sharedItems containsNonDate="0" containsDate="1" containsString="0" containsBlank="1" minDate="2012-12-18T00:00:00" maxDate="2028-09-12T00:00:00"/>
    </cacheField>
    <cacheField name="Krzysztof Stopyra" numFmtId="0">
      <sharedItems containsNonDate="0" containsDate="1" containsString="0" containsBlank="1" minDate="2012-12-18T00:00:00" maxDate="2027-11-16T00:00:00"/>
    </cacheField>
    <cacheField name="Łukasz Nisztuk" numFmtId="0">
      <sharedItems containsNonDate="0" containsDate="1" containsString="0" containsBlank="1" minDate="1899-12-30T00:00:00" maxDate="2027-10-18T00:00:00"/>
    </cacheField>
    <cacheField name="Magdalena Szczybyło" numFmtId="0">
      <sharedItems containsNonDate="0" containsDate="1" containsString="0" containsBlank="1" minDate="2016-06-29T00:00:00" maxDate="2028-12-04T00:00:00"/>
    </cacheField>
    <cacheField name="Roland Marczak" numFmtId="0">
      <sharedItems containsNonDate="0" containsDate="1" containsString="0" containsBlank="1" minDate="1899-12-30T00:00:00" maxDate="2028-12-16T00:00:00"/>
    </cacheField>
    <cacheField name="Jacek Pasionek" numFmtId="0">
      <sharedItems containsNonDate="0" containsDate="1" containsString="0" containsBlank="1" minDate="1902-12-30T00:00:00" maxDate="2029-03-04T00:00:00"/>
    </cacheField>
    <cacheField name="Paweł Niegardowski" numFmtId="0">
      <sharedItems containsNonDate="0" containsDate="1" containsString="0" containsBlank="1" minDate="1899-12-30T00:00:00" maxDate="2029-11-24T00:00:00"/>
    </cacheField>
    <cacheField name="Maciej Krućko" numFmtId="0">
      <sharedItems containsNonDate="0" containsDate="1" containsString="0" containsBlank="1" minDate="1899-12-30T00:00:00" maxDate="2028-03-04T00:00:00"/>
    </cacheField>
    <cacheField name="Krystian Kuchta" numFmtId="0">
      <sharedItems containsNonDate="0" containsDate="1" containsString="0" containsBlank="1" minDate="2015-07-20T00:00:00" maxDate="2027-12-19T00:00:00"/>
    </cacheField>
    <cacheField name="Andrzej Lisowski" numFmtId="0">
      <sharedItems containsNonDate="0" containsDate="1" containsString="0" containsBlank="1" minDate="2015-06-17T00:00:00" maxDate="2027-12-18T00:00:00"/>
    </cacheField>
    <cacheField name="Tadeusz Majcher" numFmtId="0">
      <sharedItems containsNonDate="0" containsDate="1" containsString="0" containsBlank="1" minDate="2012-12-18T00:00:00" maxDate="2027-09-13T00:00:00"/>
    </cacheField>
    <cacheField name="Stanisław Marciniszyn" numFmtId="0">
      <sharedItems containsNonDate="0" containsDate="1" containsString="0" containsBlank="1" minDate="2012-12-18T00:00:00" maxDate="2027-12-14T00:00:00"/>
    </cacheField>
    <cacheField name="Katarzyna Marko" numFmtId="0">
      <sharedItems containsNonDate="0" containsDate="1" containsString="0" containsBlank="1" minDate="1899-12-30T00:00:00" maxDate="2029-11-24T00:00:00"/>
    </cacheField>
    <cacheField name="Paweł Mokrzycki" numFmtId="0">
      <sharedItems containsNonDate="0" containsDate="1" containsString="0" containsBlank="1" minDate="1899-12-30T00:00:00" maxDate="2027-12-10T00:00:00"/>
    </cacheField>
    <cacheField name="Daniel Mroczko" numFmtId="0">
      <sharedItems containsNonDate="0" containsDate="1" containsString="0" containsBlank="1" minDate="2012-12-18T00:00:00" maxDate="2027-12-28T00:00:00"/>
    </cacheField>
    <cacheField name="Marta Pietraszkiewicz" numFmtId="0">
      <sharedItems containsNonDate="0" containsDate="1" containsString="0" containsBlank="1" minDate="1899-12-30T00:00:00" maxDate="2027-12-27T00:00:00"/>
    </cacheField>
    <cacheField name="Piotr Presz" numFmtId="0">
      <sharedItems containsNonDate="0" containsDate="1" containsString="0" containsBlank="1" minDate="2012-12-18T00:00:00" maxDate="2027-12-04T00:00:00"/>
    </cacheField>
    <cacheField name="Krzysztof Pryciuk" numFmtId="0">
      <sharedItems containsNonDate="0" containsDate="1" containsString="0" containsBlank="1" minDate="2012-12-18T00:00:00" maxDate="2028-07-25T00:00:00"/>
    </cacheField>
    <cacheField name="Tadeusz Pryjma" numFmtId="0">
      <sharedItems containsNonDate="0" containsDate="1" containsString="0" containsBlank="1" minDate="1899-12-30T00:00:00" maxDate="2029-12-31T00:00:00"/>
    </cacheField>
    <cacheField name="Piotr Rozwód" numFmtId="0">
      <sharedItems containsNonDate="0" containsDate="1" containsString="0" containsBlank="1" minDate="2012-12-18T00:00:00" maxDate="2027-12-14T00:00:00"/>
    </cacheField>
    <cacheField name="Bogdan Sieniawski" numFmtId="0">
      <sharedItems containsNonDate="0" containsDate="1" containsString="0" containsBlank="1" minDate="2012-12-18T00:00:00" maxDate="2028-03-04T00:00:00"/>
    </cacheField>
    <cacheField name="Jędrzej Stankiewicz" numFmtId="0">
      <sharedItems containsNonDate="0" containsDate="1" containsString="0" containsBlank="1" minDate="2012-12-18T00:00:00" maxDate="2027-12-10T00:00:00"/>
    </cacheField>
    <cacheField name="Stanisław Studencki" numFmtId="0">
      <sharedItems containsNonDate="0" containsDate="1" containsString="0" containsBlank="1" minDate="2012-12-18T00:00:00" maxDate="2027-12-31T00:00:00"/>
    </cacheField>
    <cacheField name="Danuta Szafran" numFmtId="0">
      <sharedItems containsNonDate="0" containsDate="1" containsString="0" containsBlank="1" minDate="1899-12-30T00:00:00" maxDate="2027-12-07T00:00:00"/>
    </cacheField>
    <cacheField name="Grzegorz Szafran" numFmtId="0">
      <sharedItems containsNonDate="0" containsDate="1" containsString="0" containsBlank="1" minDate="1899-12-30T00:00:00" maxDate="2027-12-07T00:00:00"/>
    </cacheField>
    <cacheField name="Ryszard Szajowski" numFmtId="0">
      <sharedItems containsNonDate="0" containsDate="1" containsString="0" containsBlank="1" minDate="2012-12-18T00:00:00" maxDate="2027-10-20T00:00:00"/>
    </cacheField>
    <cacheField name="Witold Szajowski" numFmtId="14">
      <sharedItems containsNonDate="0" containsDate="1" containsString="0" containsBlank="1" minDate="2015-06-23T00:00:00" maxDate="2027-12-18T00:00:00"/>
    </cacheField>
    <cacheField name="Szymon Tworko" numFmtId="0">
      <sharedItems containsNonDate="0" containsDate="1" containsString="0" containsBlank="1" minDate="2015-06-23T00:00:00" maxDate="2027-11-25T00:00:00"/>
    </cacheField>
    <cacheField name="Grzegorz Wawryniuk" numFmtId="0">
      <sharedItems containsNonDate="0" containsDate="1" containsString="0" containsBlank="1" minDate="1899-12-30T00:00:00" maxDate="2028-07-08T00:00:00"/>
    </cacheField>
    <cacheField name="Tadeusz Winiarz" numFmtId="0">
      <sharedItems containsNonDate="0" containsDate="1" containsString="0" containsBlank="1" minDate="1899-12-30T00:00:00" maxDate="2027-12-17T00:00:00"/>
    </cacheField>
    <cacheField name="Kamil Wojciechowski" numFmtId="0">
      <sharedItems containsNonDate="0" containsDate="1" containsString="0" containsBlank="1" minDate="2015-07-22T00:00:00" maxDate="2027-12-28T00:00:00"/>
    </cacheField>
    <cacheField name="Bartłomiej Zaborniak" numFmtId="0">
      <sharedItems containsNonDate="0" containsDate="1" containsString="0" containsBlank="1" minDate="2012-12-18T00:00:00" maxDate="2027-12-05T00:00:00"/>
    </cacheField>
    <cacheField name="Ziemowit Zadworny" numFmtId="0">
      <sharedItems containsNonDate="0" containsDate="1" containsString="0" containsBlank="1" minDate="2012-12-18T00:00:00" maxDate="2027-12-14T00:00:00"/>
    </cacheField>
    <cacheField name="Grzegorz Zastawny" numFmtId="0">
      <sharedItems containsNonDate="0" containsDate="1" containsString="0" containsBlank="1" minDate="2012-12-18T00:00:00" maxDate="2027-12-19T00:00:00"/>
    </cacheField>
    <cacheField name="Renata Leja" numFmtId="0">
      <sharedItems containsNonDate="0" containsDate="1" containsString="0" containsBlank="1" minDate="1899-12-30T00:00:00" maxDate="2028-10-24T00:00:00"/>
    </cacheField>
    <cacheField name="Marian Buszta" numFmtId="0">
      <sharedItems containsNonDate="0" containsDate="1" containsString="0" containsBlank="1" minDate="1899-12-30T00:00:00" maxDate="2027-12-23T00:00:00"/>
    </cacheField>
    <cacheField name="Hubert Balicki" numFmtId="0">
      <sharedItems containsNonDate="0" containsDate="1" containsString="0" containsBlank="1" minDate="2024-06-05T00:00:00" maxDate="2028-06-05T00:00:00"/>
    </cacheField>
    <cacheField name="Marek Oryńczak" numFmtId="0">
      <sharedItems containsNonDate="0" containsDate="1" containsString="0" containsBlank="1" minDate="1899-12-30T00:00:00" maxDate="2029-12-09T00:00:00"/>
    </cacheField>
    <cacheField name="Paulina Kuryj" numFmtId="0">
      <sharedItems containsNonDate="0" containsDate="1" containsString="0" containsBlank="1" minDate="1899-12-30T00:00:00" maxDate="2028-11-20T00:00:00"/>
    </cacheField>
    <cacheField name="Zapas" numFmtId="0">
      <sharedItems containsNonDate="0" containsDate="1" containsString="0" containsBlank="1" minDate="2026-01-01T00:00:00" maxDate="2026-01-02T00:00:00"/>
    </cacheField>
    <cacheField name="Stazysta 1" numFmtId="0">
      <sharedItems containsNonDate="0" containsDate="1" containsString="0" containsBlank="1" minDate="2026-01-01T00:00:00" maxDate="2026-01-02T00:00:00"/>
    </cacheField>
    <cacheField name="Stażysta 2" numFmtId="0">
      <sharedItems containsNonDate="0" containsDate="1" containsString="0" containsBlank="1" minDate="2026-01-01T00:00:00" maxDate="2026-01-02T00:00:00"/>
    </cacheField>
    <cacheField name="2026" numFmtId="0">
      <sharedItems containsSemiMixedTypes="0" containsString="0" containsNumber="1" containsInteger="1" minValue="0" maxValue="34"/>
    </cacheField>
    <cacheField name="2027" numFmtId="0">
      <sharedItems containsSemiMixedTypes="0" containsString="0" containsNumber="1" containsInteger="1" minValue="0" maxValue="3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9">
  <r>
    <s v="Teren"/>
    <x v="0"/>
    <n v="1"/>
    <x v="0"/>
    <n v="24"/>
    <m/>
    <d v="2025-12-07T00:00:00"/>
    <d v="2027-12-12T00:00:00"/>
    <d v="2026-10-02T00:00:00"/>
    <d v="2027-10-22T00:00:00"/>
    <d v="2026-11-29T00:00:00"/>
    <d v="2027-09-12T00:00:00"/>
    <d v="2026-12-16T00:00:00"/>
    <d v="2027-12-09T00:00:00"/>
    <d v="2027-09-12T00:00:00"/>
    <m/>
    <m/>
    <d v="2026-09-20T00:00:00"/>
    <d v="2027-09-12T00:00:00"/>
    <m/>
    <d v="2026-12-04T00:00:00"/>
    <d v="2026-12-16T00:00:00"/>
    <m/>
    <d v="2027-11-24T00:00:00"/>
    <d v="2027-09-12T00:00:00"/>
    <d v="2027-12-18T00:00:00"/>
    <d v="2023-09-07T00:00:00"/>
    <d v="2027-09-12T00:00:00"/>
    <d v="2027-09-12T00:00:00"/>
    <m/>
    <m/>
    <d v="2025-12-10T00:00:00"/>
    <m/>
    <d v="2027-10-02T00:00:00"/>
    <d v="2026-07-25T00:00:00"/>
    <m/>
    <d v="2025-11-19T00:00:00"/>
    <d v="2027-12-03T00:00:00"/>
    <d v="2027-12-09T00:00:00"/>
    <d v="2027-12-30T00:00:00"/>
    <m/>
    <m/>
    <d v="2027-10-10T00:00:00"/>
    <m/>
    <d v="2027-11-24T00:00:00"/>
    <d v="2026-07-08T00:00:00"/>
    <m/>
    <d v="2027-12-22T00:00:00"/>
    <d v="2027-11-24T00:00:00"/>
    <d v="2027-09-12T00:00:00"/>
    <d v="2027-12-18T00:00:00"/>
    <m/>
    <m/>
    <d v="2026-06-05T00:00:00"/>
    <m/>
    <m/>
    <m/>
    <m/>
    <m/>
    <n v="12"/>
    <n v="24"/>
  </r>
  <r>
    <s v="Teren"/>
    <x v="0"/>
    <n v="2"/>
    <x v="1"/>
    <n v="36"/>
    <m/>
    <d v="2027-12-04T00:00:00"/>
    <d v="2028-12-11T00:00:00"/>
    <d v="2027-10-02T00:00:00"/>
    <d v="2027-10-29T00:00:00"/>
    <d v="2027-11-29T00:00:00"/>
    <d v="2027-11-20T00:00:00"/>
    <d v="2028-09-11T00:00:00"/>
    <d v="2027-11-12T00:00:00"/>
    <d v="2027-09-20T00:00:00"/>
    <m/>
    <m/>
    <d v="2028-09-11T00:00:00"/>
    <d v="2027-11-15T00:00:00"/>
    <m/>
    <d v="2028-11-23T00:00:00"/>
    <d v="2028-12-14T00:00:00"/>
    <m/>
    <d v="2026-11-19T00:00:00"/>
    <d v="2028-03-03T00:00:00"/>
    <d v="2027-12-16T00:00:00"/>
    <d v="2027-12-04T00:00:00"/>
    <d v="2027-09-02T00:00:00"/>
    <d v="2027-12-13T00:00:00"/>
    <m/>
    <m/>
    <d v="2027-12-27T00:00:00"/>
    <m/>
    <d v="2027-09-24T00:00:00"/>
    <d v="2027-07-25T00:00:00"/>
    <m/>
    <d v="2027-12-13T00:00:00"/>
    <d v="2028-03-03T00:00:00"/>
    <d v="2027-10-24T00:00:00"/>
    <d v="2027-12-13T00:00:00"/>
    <m/>
    <m/>
    <d v="2027-10-17T00:00:00"/>
    <m/>
    <d v="2026-11-06T00:00:00"/>
    <d v="2027-07-08T00:00:00"/>
    <m/>
    <d v="2027-12-27T00:00:00"/>
    <d v="2027-12-04T00:00:00"/>
    <d v="2027-12-13T00:00:00"/>
    <d v="2027-11-28T00:00:00"/>
    <m/>
    <m/>
    <d v="2027-06-05T00:00:00"/>
    <m/>
    <m/>
    <m/>
    <m/>
    <m/>
    <n v="2"/>
    <n v="25"/>
  </r>
  <r>
    <s v="Teren"/>
    <x v="0"/>
    <n v="3"/>
    <x v="2"/>
    <n v="36"/>
    <m/>
    <d v="2027-12-04T00:00:00"/>
    <d v="2028-12-11T00:00:00"/>
    <d v="2027-10-02T00:00:00"/>
    <d v="2027-10-29T00:00:00"/>
    <d v="2026-12-26T00:00:00"/>
    <d v="2027-11-20T00:00:00"/>
    <d v="2028-10-08T00:00:00"/>
    <d v="2027-11-12T00:00:00"/>
    <d v="2027-09-20T00:00:00"/>
    <m/>
    <m/>
    <d v="2028-09-11T00:00:00"/>
    <d v="2027-11-15T00:00:00"/>
    <m/>
    <d v="2028-11-23T00:00:00"/>
    <d v="2028-12-08T00:00:00"/>
    <m/>
    <d v="2026-11-19T00:00:00"/>
    <d v="2028-03-03T00:00:00"/>
    <d v="2027-12-16T00:00:00"/>
    <d v="2027-12-04T00:00:00"/>
    <d v="2027-09-02T00:00:00"/>
    <d v="2027-12-13T00:00:00"/>
    <m/>
    <m/>
    <d v="2027-12-27T00:00:00"/>
    <m/>
    <d v="2027-09-24T00:00:00"/>
    <d v="2027-07-25T00:00:00"/>
    <m/>
    <d v="2027-12-13T00:00:00"/>
    <d v="2028-03-03T00:00:00"/>
    <d v="2027-10-24T00:00:00"/>
    <d v="2027-12-13T00:00:00"/>
    <m/>
    <m/>
    <d v="2027-10-17T00:00:00"/>
    <m/>
    <d v="2026-11-06T00:00:00"/>
    <d v="2027-07-08T00:00:00"/>
    <m/>
    <d v="2027-12-27T00:00:00"/>
    <d v="2027-12-04T00:00:00"/>
    <d v="2027-12-13T00:00:00"/>
    <d v="2027-11-28T00:00:00"/>
    <m/>
    <m/>
    <d v="2027-06-05T00:00:00"/>
    <m/>
    <m/>
    <m/>
    <m/>
    <m/>
    <n v="3"/>
    <n v="24"/>
  </r>
  <r>
    <s v="Teren"/>
    <x v="0"/>
    <n v="4"/>
    <x v="3"/>
    <n v="12"/>
    <m/>
    <d v="2025-12-04T00:00:00"/>
    <d v="2026-12-12T00:00:00"/>
    <d v="2026-10-13T00:00:00"/>
    <d v="2026-10-22T00:00:00"/>
    <d v="2026-12-15T00:00:00"/>
    <d v="2026-09-12T00:00:00"/>
    <d v="2026-09-12T00:00:00"/>
    <d v="2026-12-09T00:00:00"/>
    <d v="2026-09-12T00:00:00"/>
    <m/>
    <m/>
    <d v="2026-09-12T00:00:00"/>
    <d v="2026-09-12T00:00:00"/>
    <m/>
    <d v="2026-11-24T00:00:00"/>
    <d v="2026-12-09T00:00:00"/>
    <m/>
    <d v="2026-11-24T00:00:00"/>
    <d v="2026-03-04T00:00:00"/>
    <d v="2026-12-18T00:00:00"/>
    <d v="2026-09-12T00:00:00"/>
    <d v="2026-09-12T00:00:00"/>
    <d v="2026-09-12T00:00:00"/>
    <m/>
    <m/>
    <d v="2025-12-27T00:00:00"/>
    <m/>
    <d v="2026-10-02T00:00:00"/>
    <d v="2026-05-09T00:00:00"/>
    <m/>
    <d v="2025-12-13T00:00:00"/>
    <d v="2026-03-04T00:00:00"/>
    <d v="2026-12-09T00:00:00"/>
    <d v="2026-12-30T00:00:00"/>
    <m/>
    <m/>
    <d v="2026-10-10T00:00:00"/>
    <m/>
    <d v="2026-11-24T00:00:00"/>
    <d v="2026-06-03T00:00:00"/>
    <m/>
    <d v="2026-12-22T00:00:00"/>
    <d v="2026-11-24T00:00:00"/>
    <d v="2026-09-12T00:00:00"/>
    <d v="2026-12-18T00:00:00"/>
    <m/>
    <m/>
    <d v="2026-12-18T00:00:00"/>
    <m/>
    <m/>
    <m/>
    <m/>
    <m/>
    <n v="34"/>
    <n v="34"/>
  </r>
  <r>
    <s v="Teren"/>
    <x v="0"/>
    <n v="5"/>
    <x v="4"/>
    <n v="12"/>
    <m/>
    <d v="2025-12-04T00:00:00"/>
    <d v="2026-12-12T00:00:00"/>
    <d v="2026-10-13T00:00:00"/>
    <d v="2026-10-22T00:00:00"/>
    <d v="2026-12-15T00:00:00"/>
    <d v="2026-09-12T00:00:00"/>
    <d v="2026-10-09T00:00:00"/>
    <d v="2026-12-09T00:00:00"/>
    <d v="2026-09-12T00:00:00"/>
    <m/>
    <m/>
    <d v="2026-09-12T00:00:00"/>
    <d v="2026-09-12T00:00:00"/>
    <m/>
    <d v="2026-11-24T00:00:00"/>
    <d v="2026-12-09T00:00:00"/>
    <m/>
    <d v="2026-11-24T00:00:00"/>
    <d v="2026-03-04T00:00:00"/>
    <d v="2026-12-18T00:00:00"/>
    <d v="2026-09-12T00:00:00"/>
    <d v="2026-09-12T00:00:00"/>
    <d v="2026-09-12T00:00:00"/>
    <m/>
    <m/>
    <d v="2025-12-27T00:00:00"/>
    <m/>
    <d v="2026-10-02T00:00:00"/>
    <d v="2026-05-09T00:00:00"/>
    <m/>
    <d v="2025-12-13T00:00:00"/>
    <d v="2026-03-04T00:00:00"/>
    <d v="2026-12-09T00:00:00"/>
    <d v="2026-12-30T00:00:00"/>
    <m/>
    <m/>
    <d v="2026-10-10T00:00:00"/>
    <m/>
    <d v="2026-11-24T00:00:00"/>
    <d v="2026-06-03T00:00:00"/>
    <m/>
    <d v="2026-12-22T00:00:00"/>
    <d v="2026-11-24T00:00:00"/>
    <d v="2026-09-12T00:00:00"/>
    <d v="2026-12-18T00:00:00"/>
    <m/>
    <m/>
    <d v="2026-12-18T00:00:00"/>
    <m/>
    <m/>
    <m/>
    <m/>
    <m/>
    <n v="34"/>
    <n v="34"/>
  </r>
  <r>
    <s v="Teren"/>
    <x v="0"/>
    <n v="6"/>
    <x v="5"/>
    <n v="12"/>
    <m/>
    <d v="2025-12-04T00:00:00"/>
    <d v="2026-12-12T00:00:00"/>
    <d v="2026-10-13T00:00:00"/>
    <d v="2026-10-22T00:00:00"/>
    <d v="2026-12-15T00:00:00"/>
    <d v="2026-09-12T00:00:00"/>
    <d v="2026-10-09T00:00:00"/>
    <d v="2026-12-09T00:00:00"/>
    <d v="2026-09-12T00:00:00"/>
    <m/>
    <m/>
    <d v="2026-09-12T00:00:00"/>
    <d v="2026-09-12T00:00:00"/>
    <m/>
    <d v="2026-11-24T00:00:00"/>
    <d v="2026-12-09T00:00:00"/>
    <m/>
    <d v="2026-11-24T00:00:00"/>
    <d v="2026-03-04T00:00:00"/>
    <d v="2026-12-18T00:00:00"/>
    <d v="2026-09-12T00:00:00"/>
    <d v="2026-09-12T00:00:00"/>
    <d v="2026-09-12T00:00:00"/>
    <m/>
    <m/>
    <d v="2025-12-27T00:00:00"/>
    <m/>
    <d v="2026-10-02T00:00:00"/>
    <d v="2026-05-09T00:00:00"/>
    <m/>
    <d v="2025-12-13T00:00:00"/>
    <d v="2026-03-04T00:00:00"/>
    <d v="2026-12-09T00:00:00"/>
    <d v="2026-12-30T00:00:00"/>
    <m/>
    <m/>
    <d v="2026-10-10T00:00:00"/>
    <m/>
    <d v="2026-11-24T00:00:00"/>
    <d v="2026-06-03T00:00:00"/>
    <m/>
    <d v="2026-12-22T00:00:00"/>
    <d v="2026-11-24T00:00:00"/>
    <d v="2026-09-12T00:00:00"/>
    <d v="2026-12-18T00:00:00"/>
    <m/>
    <m/>
    <d v="2026-12-18T00:00:00"/>
    <m/>
    <m/>
    <m/>
    <m/>
    <m/>
    <n v="34"/>
    <n v="34"/>
  </r>
  <r>
    <s v="Teren"/>
    <x v="0"/>
    <n v="7"/>
    <x v="6"/>
    <n v="12"/>
    <m/>
    <d v="2025-12-04T00:00:00"/>
    <d v="2026-12-12T00:00:00"/>
    <d v="2026-10-13T00:00:00"/>
    <d v="2026-10-22T00:00:00"/>
    <d v="2026-12-15T00:00:00"/>
    <d v="2026-09-12T00:00:00"/>
    <d v="2026-10-09T00:00:00"/>
    <d v="2026-12-09T00:00:00"/>
    <d v="2026-09-12T00:00:00"/>
    <m/>
    <m/>
    <d v="2026-09-12T00:00:00"/>
    <d v="2026-09-12T00:00:00"/>
    <m/>
    <d v="2026-11-24T00:00:00"/>
    <d v="2026-12-09T00:00:00"/>
    <m/>
    <d v="2026-11-24T00:00:00"/>
    <d v="2026-03-04T00:00:00"/>
    <d v="2026-12-18T00:00:00"/>
    <d v="2026-09-12T00:00:00"/>
    <d v="2026-09-12T00:00:00"/>
    <d v="2026-09-12T00:00:00"/>
    <m/>
    <m/>
    <d v="2025-12-27T00:00:00"/>
    <m/>
    <d v="2026-10-02T00:00:00"/>
    <d v="2026-05-09T00:00:00"/>
    <m/>
    <d v="2025-12-13T00:00:00"/>
    <d v="2026-03-04T00:00:00"/>
    <d v="2026-12-09T00:00:00"/>
    <d v="2026-12-30T00:00:00"/>
    <m/>
    <m/>
    <d v="2026-10-10T00:00:00"/>
    <m/>
    <d v="2026-11-24T00:00:00"/>
    <d v="2026-06-03T00:00:00"/>
    <m/>
    <d v="2026-12-22T00:00:00"/>
    <d v="2026-11-24T00:00:00"/>
    <d v="2026-09-12T00:00:00"/>
    <d v="2026-12-18T00:00:00"/>
    <m/>
    <m/>
    <d v="2026-12-18T00:00:00"/>
    <m/>
    <m/>
    <m/>
    <m/>
    <m/>
    <n v="34"/>
    <n v="34"/>
  </r>
  <r>
    <s v="Teren"/>
    <x v="0"/>
    <n v="8"/>
    <x v="7"/>
    <n v="12"/>
    <m/>
    <d v="2025-12-04T00:00:00"/>
    <d v="2026-12-12T00:00:00"/>
    <d v="2026-10-13T00:00:00"/>
    <d v="2026-10-22T00:00:00"/>
    <d v="2026-12-15T00:00:00"/>
    <d v="2026-09-12T00:00:00"/>
    <d v="2026-10-09T00:00:00"/>
    <d v="2026-12-09T00:00:00"/>
    <d v="2026-09-12T00:00:00"/>
    <m/>
    <m/>
    <d v="2026-09-12T00:00:00"/>
    <d v="2026-09-12T00:00:00"/>
    <m/>
    <d v="2026-11-24T00:00:00"/>
    <d v="2026-12-09T00:00:00"/>
    <m/>
    <d v="2026-11-24T00:00:00"/>
    <d v="2026-03-04T00:00:00"/>
    <d v="2026-12-18T00:00:00"/>
    <d v="2026-09-12T00:00:00"/>
    <d v="2026-09-12T00:00:00"/>
    <d v="2026-09-12T00:00:00"/>
    <m/>
    <m/>
    <d v="2025-12-27T00:00:00"/>
    <m/>
    <d v="2026-10-02T00:00:00"/>
    <d v="2026-05-09T00:00:00"/>
    <m/>
    <d v="2025-12-13T00:00:00"/>
    <d v="2026-03-04T00:00:00"/>
    <d v="2026-12-09T00:00:00"/>
    <d v="2026-12-30T00:00:00"/>
    <m/>
    <m/>
    <d v="2026-10-10T00:00:00"/>
    <m/>
    <d v="2026-11-24T00:00:00"/>
    <d v="2026-06-03T00:00:00"/>
    <m/>
    <d v="2026-12-22T00:00:00"/>
    <d v="2026-11-24T00:00:00"/>
    <d v="2026-09-12T00:00:00"/>
    <d v="2026-12-18T00:00:00"/>
    <m/>
    <m/>
    <d v="2026-12-18T00:00:00"/>
    <m/>
    <m/>
    <m/>
    <m/>
    <m/>
    <n v="34"/>
    <n v="34"/>
  </r>
  <r>
    <s v="Teren"/>
    <x v="0"/>
    <n v="9"/>
    <x v="8"/>
    <n v="24"/>
    <m/>
    <d v="2025-12-07T00:00:00"/>
    <d v="2027-12-12T00:00:00"/>
    <d v="2026-10-02T00:00:00"/>
    <d v="2027-10-22T00:00:00"/>
    <d v="2026-11-29T00:00:00"/>
    <d v="2027-09-12T00:00:00"/>
    <d v="2026-12-16T00:00:00"/>
    <d v="2027-12-09T00:00:00"/>
    <d v="2027-09-12T00:00:00"/>
    <m/>
    <m/>
    <d v="2026-09-20T00:00:00"/>
    <d v="2027-09-12T00:00:00"/>
    <m/>
    <d v="2026-12-04T00:00:00"/>
    <d v="2026-12-16T00:00:00"/>
    <m/>
    <d v="2027-11-24T00:00:00"/>
    <d v="2027-09-12T00:00:00"/>
    <d v="2027-12-18T00:00:00"/>
    <d v="2027-09-12T00:00:00"/>
    <d v="2027-09-12T00:00:00"/>
    <d v="2027-09-12T00:00:00"/>
    <m/>
    <m/>
    <d v="2025-12-10T00:00:00"/>
    <m/>
    <d v="2027-12-03T00:00:00"/>
    <d v="2026-07-25T00:00:00"/>
    <m/>
    <d v="2025-11-19T00:00:00"/>
    <d v="2027-12-03T00:00:00"/>
    <d v="2027-12-09T00:00:00"/>
    <d v="2027-12-30T00:00:00"/>
    <m/>
    <m/>
    <d v="2027-10-10T00:00:00"/>
    <m/>
    <d v="2027-11-24T00:00:00"/>
    <d v="2026-07-08T00:00:00"/>
    <m/>
    <d v="2027-12-22T00:00:00"/>
    <d v="2027-11-24T00:00:00"/>
    <d v="2027-09-12T00:00:00"/>
    <d v="2027-12-18T00:00:00"/>
    <m/>
    <m/>
    <d v="2026-06-05T00:00:00"/>
    <m/>
    <m/>
    <m/>
    <m/>
    <m/>
    <n v="12"/>
    <n v="25"/>
  </r>
  <r>
    <s v="Teren"/>
    <x v="0"/>
    <n v="10"/>
    <x v="9"/>
    <n v="36"/>
    <m/>
    <d v="2027-12-04T00:00:00"/>
    <d v="2028-12-11T00:00:00"/>
    <d v="2027-10-02T00:00:00"/>
    <d v="2027-10-29T00:00:00"/>
    <d v="2027-11-29T00:00:00"/>
    <d v="2027-11-20T00:00:00"/>
    <d v="2028-10-08T00:00:00"/>
    <d v="2027-11-12T00:00:00"/>
    <d v="2027-09-20T00:00:00"/>
    <m/>
    <m/>
    <d v="2028-09-11T00:00:00"/>
    <d v="2027-11-15T00:00:00"/>
    <m/>
    <d v="2028-11-23T00:00:00"/>
    <d v="2028-12-08T00:00:00"/>
    <m/>
    <d v="2026-11-19T00:00:00"/>
    <d v="2028-03-03T00:00:00"/>
    <d v="2027-12-16T00:00:00"/>
    <d v="2027-12-04T00:00:00"/>
    <d v="2027-09-02T00:00:00"/>
    <d v="2027-12-13T00:00:00"/>
    <m/>
    <m/>
    <d v="2027-12-27T00:00:00"/>
    <m/>
    <d v="2027-09-24T00:00:00"/>
    <d v="2027-07-25T00:00:00"/>
    <m/>
    <d v="2027-12-13T00:00:00"/>
    <d v="2021-07-12T00:00:00"/>
    <d v="2027-10-24T00:00:00"/>
    <d v="2027-12-13T00:00:00"/>
    <m/>
    <m/>
    <d v="2027-10-17T00:00:00"/>
    <m/>
    <d v="2026-11-06T00:00:00"/>
    <d v="2027-07-08T00:00:00"/>
    <m/>
    <d v="2027-12-27T00:00:00"/>
    <d v="2027-12-04T00:00:00"/>
    <d v="2027-12-13T00:00:00"/>
    <d v="2027-11-28T00:00:00"/>
    <m/>
    <m/>
    <d v="2027-06-05T00:00:00"/>
    <m/>
    <m/>
    <m/>
    <m/>
    <m/>
    <n v="2"/>
    <n v="25"/>
  </r>
  <r>
    <s v="Teren"/>
    <x v="0"/>
    <n v="11"/>
    <x v="10"/>
    <n v="48"/>
    <m/>
    <d v="2027-12-07T00:00:00"/>
    <d v="2027-12-10T00:00:00"/>
    <d v="1903-12-30T00:00:00"/>
    <d v="2027-09-10T00:00:00"/>
    <d v="2027-12-26T00:00:00"/>
    <d v="2029-09-11T00:00:00"/>
    <d v="2028-12-15T00:00:00"/>
    <d v="2027-11-19T00:00:00"/>
    <d v="2027-09-10T00:00:00"/>
    <m/>
    <m/>
    <d v="2027-09-11T00:00:00"/>
    <d v="2027-09-10T00:00:00"/>
    <m/>
    <d v="2028-12-03T00:00:00"/>
    <d v="2028-12-15T00:00:00"/>
    <m/>
    <d v="2029-11-23T00:00:00"/>
    <d v="2027-12-07T00:00:00"/>
    <d v="2027-12-07T00:00:00"/>
    <d v="2027-12-17T00:00:00"/>
    <d v="2027-07-27T00:00:00"/>
    <d v="2027-12-10T00:00:00"/>
    <m/>
    <m/>
    <d v="2027-12-10T00:00:00"/>
    <m/>
    <d v="2027-09-24T00:00:00"/>
    <d v="2028-07-24T00:00:00"/>
    <m/>
    <d v="2027-11-19T00:00:00"/>
    <d v="2027-11-16T00:00:00"/>
    <d v="2027-11-19T00:00:00"/>
    <d v="2027-11-16T00:00:00"/>
    <m/>
    <m/>
    <d v="2027-10-19T00:00:00"/>
    <m/>
    <d v="2027-11-06T00:00:00"/>
    <d v="2028-07-07T00:00:00"/>
    <m/>
    <d v="2027-09-11T00:00:00"/>
    <d v="2027-08-08T00:00:00"/>
    <d v="2027-12-10T00:00:00"/>
    <d v="2027-10-19T00:00:00"/>
    <m/>
    <m/>
    <d v="2028-06-04T00:00:00"/>
    <m/>
    <m/>
    <m/>
    <m/>
    <m/>
    <n v="0"/>
    <n v="25"/>
  </r>
  <r>
    <s v="Teren"/>
    <x v="0"/>
    <n v="12"/>
    <x v="11"/>
    <s v="do zużycia"/>
    <m/>
    <d v="2015-06-30T00:00:00"/>
    <d v="2019-10-14T00:00:00"/>
    <d v="1899-12-30T00:00:00"/>
    <d v="2015-06-30T00:00:00"/>
    <d v="2024-11-29T00:00:00"/>
    <d v="2021-09-21T00:00:00"/>
    <d v="2015-06-16T00:00:00"/>
    <d v="2015-06-12T00:00:00"/>
    <d v="2015-06-18T00:00:00"/>
    <m/>
    <m/>
    <d v="2015-06-19T00:00:00"/>
    <d v="2015-08-11T00:00:00"/>
    <m/>
    <d v="2016-12-29T00:00:00"/>
    <d v="2016-12-06T00:00:00"/>
    <m/>
    <d v="1899-12-30T00:00:00"/>
    <d v="1899-12-30T00:00:00"/>
    <d v="2015-07-20T00:00:00"/>
    <d v="2015-06-17T00:00:00"/>
    <d v="2015-06-08T00:00:00"/>
    <d v="2015-06-19T00:00:00"/>
    <m/>
    <m/>
    <d v="2015-06-12T00:00:00"/>
    <m/>
    <d v="2015-06-13T00:00:00"/>
    <d v="2015-06-30T00:00:00"/>
    <m/>
    <d v="2015-06-30T00:00:00"/>
    <d v="2015-06-13T00:00:00"/>
    <d v="2015-06-13T00:00:00"/>
    <d v="2015-06-18T00:00:00"/>
    <m/>
    <m/>
    <d v="2015-06-09T00:00:00"/>
    <m/>
    <d v="2023-11-07T00:00:00"/>
    <d v="2015-07-05T00:00:00"/>
    <m/>
    <d v="2015-07-22T00:00:00"/>
    <d v="2015-06-13T00:00:00"/>
    <d v="2015-06-19T00:00:00"/>
    <d v="2015-06-18T00:00:00"/>
    <m/>
    <m/>
    <d v="2024-06-05T00:00:00"/>
    <m/>
    <m/>
    <d v="2026-01-01T00:00:00"/>
    <m/>
    <m/>
    <n v="1"/>
    <n v="0"/>
  </r>
  <r>
    <s v="Teren"/>
    <x v="0"/>
    <n v="13"/>
    <x v="12"/>
    <n v="12"/>
    <m/>
    <d v="2025-12-04T00:00:00"/>
    <d v="2026-12-12T00:00:00"/>
    <d v="2026-10-13T00:00:00"/>
    <d v="2026-10-22T00:00:00"/>
    <d v="2026-12-15T00:00:00"/>
    <d v="2026-09-12T00:00:00"/>
    <d v="2026-10-09T00:00:00"/>
    <d v="2026-12-09T00:00:00"/>
    <d v="2026-09-12T00:00:00"/>
    <m/>
    <m/>
    <d v="2026-09-12T00:00:00"/>
    <d v="2026-09-12T00:00:00"/>
    <m/>
    <d v="2026-11-24T00:00:00"/>
    <d v="2026-12-09T00:00:00"/>
    <m/>
    <d v="2026-11-24T00:00:00"/>
    <d v="2026-03-04T00:00:00"/>
    <d v="2026-12-18T00:00:00"/>
    <d v="2026-09-12T00:00:00"/>
    <d v="2026-09-12T00:00:00"/>
    <d v="2026-09-12T00:00:00"/>
    <m/>
    <m/>
    <d v="2025-12-27T00:00:00"/>
    <m/>
    <d v="2026-10-02T00:00:00"/>
    <d v="2026-05-09T00:00:00"/>
    <m/>
    <d v="2025-12-13T00:00:00"/>
    <d v="2026-03-04T00:00:00"/>
    <d v="2026-12-09T00:00:00"/>
    <d v="2026-12-30T00:00:00"/>
    <m/>
    <m/>
    <d v="2026-10-10T00:00:00"/>
    <m/>
    <d v="2026-11-24T00:00:00"/>
    <d v="2026-06-03T00:00:00"/>
    <m/>
    <d v="2026-12-22T00:00:00"/>
    <d v="2026-11-24T00:00:00"/>
    <d v="2026-09-12T00:00:00"/>
    <d v="2026-12-18T00:00:00"/>
    <m/>
    <m/>
    <d v="2026-12-18T00:00:00"/>
    <m/>
    <m/>
    <m/>
    <m/>
    <m/>
    <n v="34"/>
    <n v="34"/>
  </r>
  <r>
    <s v="Teren"/>
    <x v="0"/>
    <n v="14"/>
    <x v="13"/>
    <n v="12"/>
    <m/>
    <d v="2025-12-04T00:00:00"/>
    <d v="2026-12-12T00:00:00"/>
    <d v="2026-10-13T00:00:00"/>
    <d v="2026-10-22T00:00:00"/>
    <d v="2026-12-15T00:00:00"/>
    <d v="2026-09-12T00:00:00"/>
    <d v="2026-10-09T00:00:00"/>
    <d v="2026-12-09T00:00:00"/>
    <d v="2026-09-12T00:00:00"/>
    <m/>
    <m/>
    <d v="2026-09-12T00:00:00"/>
    <d v="2026-09-12T00:00:00"/>
    <m/>
    <d v="2026-11-24T00:00:00"/>
    <d v="2026-12-09T00:00:00"/>
    <m/>
    <d v="2026-11-24T00:00:00"/>
    <d v="2026-03-04T00:00:00"/>
    <d v="2026-12-18T00:00:00"/>
    <d v="2026-09-12T00:00:00"/>
    <d v="2026-09-12T00:00:00"/>
    <d v="2026-09-12T00:00:00"/>
    <m/>
    <m/>
    <d v="2025-12-27T00:00:00"/>
    <m/>
    <d v="2026-10-02T00:00:00"/>
    <d v="2026-05-09T00:00:00"/>
    <m/>
    <d v="2025-12-13T00:00:00"/>
    <d v="2026-03-04T00:00:00"/>
    <d v="2026-12-09T00:00:00"/>
    <d v="2026-12-30T00:00:00"/>
    <m/>
    <m/>
    <d v="2026-10-10T00:00:00"/>
    <m/>
    <d v="2026-11-24T00:00:00"/>
    <d v="2026-06-03T00:00:00"/>
    <m/>
    <d v="2026-12-22T00:00:00"/>
    <d v="2026-11-24T00:00:00"/>
    <d v="2026-09-12T00:00:00"/>
    <d v="2026-12-18T00:00:00"/>
    <m/>
    <m/>
    <d v="2026-12-18T00:00:00"/>
    <m/>
    <m/>
    <m/>
    <m/>
    <m/>
    <n v="34"/>
    <n v="34"/>
  </r>
  <r>
    <s v="Teren"/>
    <x v="0"/>
    <n v="15"/>
    <x v="14"/>
    <n v="24"/>
    <m/>
    <d v="2025-12-07T00:00:00"/>
    <d v="2026-12-16T00:00:00"/>
    <d v="2026-10-02T00:00:00"/>
    <d v="2027-10-22T00:00:00"/>
    <d v="2026-11-29T00:00:00"/>
    <d v="2026-11-20T00:00:00"/>
    <d v="2026-12-16T00:00:00"/>
    <d v="2027-12-09T00:00:00"/>
    <d v="2027-09-12T00:00:00"/>
    <m/>
    <m/>
    <d v="2026-09-20T00:00:00"/>
    <d v="2027-09-12T00:00:00"/>
    <m/>
    <d v="2026-12-04T00:00:00"/>
    <d v="2026-12-16T00:00:00"/>
    <m/>
    <d v="2027-11-24T00:00:00"/>
    <d v="2027-09-12T00:00:00"/>
    <d v="2027-12-18T00:00:00"/>
    <d v="2027-09-12T00:00:00"/>
    <d v="2027-09-12T00:00:00"/>
    <d v="2027-09-12T00:00:00"/>
    <m/>
    <m/>
    <d v="2025-12-10T00:00:00"/>
    <m/>
    <d v="2027-10-02T00:00:00"/>
    <d v="2026-07-25T00:00:00"/>
    <m/>
    <d v="2025-11-19T00:00:00"/>
    <d v="2027-12-03T00:00:00"/>
    <d v="2027-12-09T00:00:00"/>
    <d v="2026-12-13T00:00:00"/>
    <m/>
    <m/>
    <d v="2027-10-10T00:00:00"/>
    <m/>
    <d v="2027-11-24T00:00:00"/>
    <d v="2026-07-08T00:00:00"/>
    <m/>
    <d v="2024-09-20T00:00:00"/>
    <d v="2027-11-24T00:00:00"/>
    <d v="2027-09-12T00:00:00"/>
    <d v="2027-12-18T00:00:00"/>
    <m/>
    <m/>
    <d v="2026-06-05T00:00:00"/>
    <m/>
    <m/>
    <m/>
    <m/>
    <m/>
    <n v="15"/>
    <n v="21"/>
  </r>
  <r>
    <s v="Teren"/>
    <x v="0"/>
    <n v="16"/>
    <x v="15"/>
    <n v="36"/>
    <m/>
    <d v="2027-12-04T00:00:00"/>
    <d v="2028-12-11T00:00:00"/>
    <d v="2027-10-02T00:00:00"/>
    <d v="2027-10-29T00:00:00"/>
    <d v="2027-11-29T00:00:00"/>
    <d v="1902-12-30T00:00:00"/>
    <d v="2028-09-11T00:00:00"/>
    <d v="2021-06-24T00:00:00"/>
    <d v="2027-09-20T00:00:00"/>
    <m/>
    <m/>
    <d v="2028-09-11T00:00:00"/>
    <d v="2027-11-15T00:00:00"/>
    <m/>
    <d v="2028-11-23T00:00:00"/>
    <d v="2028-12-08T00:00:00"/>
    <m/>
    <d v="2026-11-19T00:00:00"/>
    <d v="2028-03-03T00:00:00"/>
    <d v="2027-12-16T00:00:00"/>
    <d v="2027-12-04T00:00:00"/>
    <d v="2027-09-02T00:00:00"/>
    <d v="2027-12-13T00:00:00"/>
    <m/>
    <m/>
    <d v="2027-12-27T00:00:00"/>
    <m/>
    <d v="2027-09-24T00:00:00"/>
    <d v="2027-07-25T00:00:00"/>
    <m/>
    <d v="2027-12-13T00:00:00"/>
    <d v="2028-03-03T00:00:00"/>
    <d v="2027-10-24T00:00:00"/>
    <d v="2027-12-13T00:00:00"/>
    <m/>
    <m/>
    <d v="2027-10-17T00:00:00"/>
    <m/>
    <d v="2027-11-18T00:00:00"/>
    <d v="2027-07-08T00:00:00"/>
    <m/>
    <d v="2024-09-20T00:00:00"/>
    <d v="2027-12-04T00:00:00"/>
    <d v="2027-12-13T00:00:00"/>
    <d v="2027-11-28T00:00:00"/>
    <m/>
    <m/>
    <d v="2027-06-05T00:00:00"/>
    <m/>
    <m/>
    <m/>
    <m/>
    <m/>
    <n v="1"/>
    <n v="23"/>
  </r>
  <r>
    <s v="Teren"/>
    <x v="0"/>
    <n v="17"/>
    <x v="16"/>
    <s v="do zużycia"/>
    <m/>
    <d v="2021-12-29T00:00:00"/>
    <d v="2020-11-25T00:00:00"/>
    <d v="2021-12-29T00:00:00"/>
    <d v="2021-12-29T00:00:00"/>
    <d v="1899-12-30T00:00:00"/>
    <d v="2021-12-29T00:00:00"/>
    <d v="2018-06-22T00:00:00"/>
    <d v="2021-12-29T00:00:00"/>
    <d v="2021-12-29T00:00:00"/>
    <m/>
    <m/>
    <d v="2018-08-07T00:00:00"/>
    <d v="2018-08-03T00:00:00"/>
    <m/>
    <d v="2021-12-29T00:00:00"/>
    <d v="2021-12-29T00:00:00"/>
    <m/>
    <d v="2021-12-29T00:00:00"/>
    <d v="2021-12-29T00:00:00"/>
    <d v="2021-12-29T00:00:00"/>
    <d v="2021-12-29T00:00:00"/>
    <d v="2021-12-29T00:00:00"/>
    <d v="2021-12-29T00:00:00"/>
    <m/>
    <m/>
    <d v="2021-12-29T00:00:00"/>
    <m/>
    <d v="2021-12-29T00:00:00"/>
    <d v="2021-12-29T00:00:00"/>
    <m/>
    <d v="2021-12-29T00:00:00"/>
    <d v="2021-12-29T00:00:00"/>
    <d v="2021-12-29T00:00:00"/>
    <d v="2021-12-29T00:00:00"/>
    <m/>
    <m/>
    <d v="2021-12-29T00:00:00"/>
    <m/>
    <d v="2023-11-07T00:00:00"/>
    <d v="2021-12-29T00:00:00"/>
    <m/>
    <d v="2021-12-29T00:00:00"/>
    <d v="2021-12-29T00:00:00"/>
    <d v="2021-12-29T00:00:00"/>
    <d v="2021-12-29T00:00:00"/>
    <m/>
    <m/>
    <d v="2024-06-05T00:00:00"/>
    <m/>
    <m/>
    <d v="2026-01-01T00:00:00"/>
    <m/>
    <m/>
    <n v="1"/>
    <n v="0"/>
  </r>
  <r>
    <s v="Teren"/>
    <x v="0"/>
    <n v="18"/>
    <x v="17"/>
    <s v="do zużycia"/>
    <m/>
    <d v="2015-06-30T00:00:00"/>
    <d v="2019-10-14T00:00:00"/>
    <d v="2015-08-26T00:00:00"/>
    <d v="2015-06-30T00:00:00"/>
    <d v="1899-12-30T00:00:00"/>
    <d v="1899-12-30T00:00:00"/>
    <d v="2015-07-19T00:00:00"/>
    <d v="2015-06-12T00:00:00"/>
    <d v="2015-08-27T00:00:00"/>
    <m/>
    <m/>
    <d v="2015-08-05T00:00:00"/>
    <d v="2015-08-27T00:00:00"/>
    <m/>
    <d v="2016-12-29T00:00:00"/>
    <d v="1899-12-30T00:00:00"/>
    <m/>
    <d v="2017-07-11T00:00:00"/>
    <d v="1899-12-30T00:00:00"/>
    <d v="2015-07-20T00:00:00"/>
    <d v="2015-10-02T00:00:00"/>
    <d v="2015-06-08T00:00:00"/>
    <d v="2015-09-10T00:00:00"/>
    <m/>
    <m/>
    <d v="2015-08-28T00:00:00"/>
    <m/>
    <d v="2015-06-16T00:00:00"/>
    <d v="2015-06-30T00:00:00"/>
    <m/>
    <d v="2015-06-30T00:00:00"/>
    <d v="2015-06-13T00:00:00"/>
    <d v="2015-06-16T00:00:00"/>
    <d v="2015-06-18T00:00:00"/>
    <m/>
    <m/>
    <d v="2015-06-09T00:00:00"/>
    <m/>
    <d v="2023-11-07T00:00:00"/>
    <d v="2015-08-27T00:00:00"/>
    <m/>
    <d v="2015-07-22T00:00:00"/>
    <d v="2015-06-13T00:00:00"/>
    <d v="2015-07-16T00:00:00"/>
    <d v="2015-06-18T00:00:00"/>
    <m/>
    <m/>
    <d v="2024-06-05T00:00:00"/>
    <m/>
    <m/>
    <d v="2026-01-01T00:00:00"/>
    <m/>
    <m/>
    <n v="1"/>
    <n v="0"/>
  </r>
  <r>
    <s v="Teren"/>
    <x v="0"/>
    <n v="19"/>
    <x v="18"/>
    <s v="do zużycia"/>
    <m/>
    <d v="2012-12-18T00:00:00"/>
    <d v="2019-10-14T00:00:00"/>
    <d v="2021-12-18T00:00:00"/>
    <d v="2012-12-18T00:00:00"/>
    <d v="1899-12-30T00:00:00"/>
    <d v="1899-12-30T00:00:00"/>
    <d v="2012-12-18T00:00:00"/>
    <d v="2012-12-18T00:00:00"/>
    <d v="2012-12-18T00:00:00"/>
    <m/>
    <m/>
    <d v="2012-12-18T00:00:00"/>
    <d v="2015-08-11T00:00:00"/>
    <m/>
    <d v="2016-12-29T00:00:00"/>
    <d v="2016-12-06T00:00:00"/>
    <m/>
    <d v="2017-07-11T00:00:00"/>
    <d v="1899-12-30T00:00:00"/>
    <d v="2015-07-20T00:00:00"/>
    <d v="2021-12-18T00:00:00"/>
    <d v="2012-12-18T00:00:00"/>
    <d v="2012-12-18T00:00:00"/>
    <m/>
    <m/>
    <d v="2012-12-18T00:00:00"/>
    <m/>
    <d v="2012-12-18T00:00:00"/>
    <d v="2012-12-18T00:00:00"/>
    <m/>
    <d v="2012-12-18T00:00:00"/>
    <d v="2012-12-18T00:00:00"/>
    <d v="2012-12-18T00:00:00"/>
    <d v="2012-12-18T00:00:00"/>
    <m/>
    <m/>
    <d v="2012-12-18T00:00:00"/>
    <m/>
    <d v="2015-06-23T00:00:00"/>
    <d v="1899-12-30T00:00:00"/>
    <m/>
    <d v="2015-07-22T00:00:00"/>
    <d v="2012-12-18T00:00:00"/>
    <d v="2012-12-18T00:00:00"/>
    <d v="2012-12-18T00:00:00"/>
    <m/>
    <m/>
    <d v="2024-06-05T00:00:00"/>
    <m/>
    <m/>
    <d v="2026-01-01T00:00:00"/>
    <m/>
    <m/>
    <n v="1"/>
    <n v="0"/>
  </r>
  <r>
    <s v="Teren"/>
    <x v="0"/>
    <n v="20"/>
    <x v="19"/>
    <s v="do zużycia"/>
    <m/>
    <d v="2015-08-07T00:00:00"/>
    <d v="2019-10-14T00:00:00"/>
    <d v="2022-11-17T00:00:00"/>
    <d v="2015-10-16T00:00:00"/>
    <d v="1899-12-30T00:00:00"/>
    <d v="2021-09-21T00:00:00"/>
    <d v="2018-06-22T00:00:00"/>
    <d v="2015-06-12T00:00:00"/>
    <d v="2015-06-18T00:00:00"/>
    <m/>
    <m/>
    <d v="2015-06-19T00:00:00"/>
    <d v="2012-12-18T00:00:00"/>
    <m/>
    <d v="2016-12-29T00:00:00"/>
    <d v="2018-08-17T00:00:00"/>
    <m/>
    <d v="2017-07-11T00:00:00"/>
    <d v="1899-12-30T00:00:00"/>
    <d v="2015-07-20T00:00:00"/>
    <d v="2015-06-17T00:00:00"/>
    <d v="2015-06-08T00:00:00"/>
    <d v="2015-06-19T00:00:00"/>
    <m/>
    <m/>
    <d v="2015-06-12T00:00:00"/>
    <m/>
    <d v="2015-06-16T00:00:00"/>
    <d v="2015-09-17T00:00:00"/>
    <m/>
    <d v="2018-08-07T00:00:00"/>
    <d v="2015-06-13T00:00:00"/>
    <d v="2015-06-13T00:00:00"/>
    <d v="2015-06-18T00:00:00"/>
    <m/>
    <m/>
    <d v="2015-06-09T00:00:00"/>
    <m/>
    <d v="2023-11-07T00:00:00"/>
    <d v="2015-07-05T00:00:00"/>
    <m/>
    <d v="2015-07-22T00:00:00"/>
    <d v="2015-06-13T00:00:00"/>
    <d v="2015-06-19T00:00:00"/>
    <d v="2015-06-18T00:00:00"/>
    <m/>
    <m/>
    <d v="2024-06-05T00:00:00"/>
    <m/>
    <m/>
    <d v="2026-01-01T00:00:00"/>
    <m/>
    <m/>
    <n v="1"/>
    <n v="0"/>
  </r>
  <r>
    <s v="Teren"/>
    <x v="0"/>
    <n v="21"/>
    <x v="20"/>
    <s v="do zużycia"/>
    <m/>
    <d v="2021-12-29T00:00:00"/>
    <d v="2020-12-18T00:00:00"/>
    <d v="1899-12-30T00:00:00"/>
    <d v="2015-10-16T00:00:00"/>
    <d v="1899-12-30T00:00:00"/>
    <d v="2021-12-29T00:00:00"/>
    <d v="2017-07-19T00:00:00"/>
    <d v="2021-12-29T00:00:00"/>
    <d v="2021-12-29T00:00:00"/>
    <m/>
    <m/>
    <d v="2018-07-13T00:00:00"/>
    <d v="2018-07-13T00:00:00"/>
    <m/>
    <d v="2021-12-29T00:00:00"/>
    <d v="2021-12-29T00:00:00"/>
    <m/>
    <d v="2021-12-29T00:00:00"/>
    <d v="2021-12-29T00:00:00"/>
    <d v="2021-12-29T00:00:00"/>
    <d v="2021-12-29T00:00:00"/>
    <d v="2021-12-29T00:00:00"/>
    <d v="2021-12-29T00:00:00"/>
    <m/>
    <m/>
    <d v="2021-12-29T00:00:00"/>
    <m/>
    <d v="2021-12-29T00:00:00"/>
    <d v="2021-12-29T00:00:00"/>
    <m/>
    <d v="2021-12-29T00:00:00"/>
    <d v="2021-12-29T00:00:00"/>
    <d v="2021-12-29T00:00:00"/>
    <d v="2021-12-29T00:00:00"/>
    <m/>
    <m/>
    <d v="2021-12-29T00:00:00"/>
    <m/>
    <d v="2023-11-07T00:00:00"/>
    <d v="2021-07-23T00:00:00"/>
    <m/>
    <d v="2021-12-29T00:00:00"/>
    <d v="2021-12-29T00:00:00"/>
    <d v="2021-12-29T00:00:00"/>
    <d v="2021-12-29T00:00:00"/>
    <m/>
    <m/>
    <d v="2024-06-05T00:00:00"/>
    <m/>
    <m/>
    <d v="2026-01-01T00:00:00"/>
    <m/>
    <m/>
    <n v="1"/>
    <n v="0"/>
  </r>
  <r>
    <s v="Teren"/>
    <x v="0"/>
    <n v="22"/>
    <x v="21"/>
    <s v="do zużycia"/>
    <m/>
    <d v="2021-12-29T00:00:00"/>
    <d v="1899-12-30T00:00:00"/>
    <d v="2021-12-29T00:00:00"/>
    <d v="2021-12-29T00:00:00"/>
    <d v="1899-12-30T00:00:00"/>
    <d v="2021-12-29T00:00:00"/>
    <d v="2015-06-16T00:00:00"/>
    <d v="2021-12-29T00:00:00"/>
    <d v="2021-12-29T00:00:00"/>
    <m/>
    <m/>
    <d v="2017-07-19T00:00:00"/>
    <d v="2017-07-19T00:00:00"/>
    <m/>
    <d v="2021-12-29T00:00:00"/>
    <d v="2021-12-29T00:00:00"/>
    <m/>
    <d v="2021-12-29T00:00:00"/>
    <d v="2021-12-29T00:00:00"/>
    <d v="2021-12-29T00:00:00"/>
    <d v="2021-12-29T00:00:00"/>
    <d v="2021-12-29T00:00:00"/>
    <d v="2021-12-29T00:00:00"/>
    <m/>
    <m/>
    <d v="2017-07-19T00:00:00"/>
    <m/>
    <d v="2021-12-29T00:00:00"/>
    <d v="2021-12-29T00:00:00"/>
    <m/>
    <d v="2021-12-29T00:00:00"/>
    <d v="2021-12-29T00:00:00"/>
    <d v="2021-12-29T00:00:00"/>
    <d v="2021-12-29T00:00:00"/>
    <m/>
    <m/>
    <d v="2021-12-29T00:00:00"/>
    <m/>
    <d v="2023-11-07T00:00:00"/>
    <d v="2021-12-29T00:00:00"/>
    <m/>
    <d v="2021-12-29T00:00:00"/>
    <d v="2021-12-29T00:00:00"/>
    <d v="2021-12-29T00:00:00"/>
    <d v="2021-12-29T00:00:00"/>
    <m/>
    <m/>
    <d v="2024-06-05T00:00:00"/>
    <m/>
    <m/>
    <d v="2026-01-01T00:00:00"/>
    <m/>
    <m/>
    <n v="1"/>
    <n v="0"/>
  </r>
  <r>
    <s v="Teren"/>
    <x v="0"/>
    <n v="23"/>
    <x v="22"/>
    <s v="do zużycia"/>
    <m/>
    <d v="2015-08-07T00:00:00"/>
    <d v="2019-10-14T00:00:00"/>
    <d v="2021-12-29T00:00:00"/>
    <d v="2021-12-29T00:00:00"/>
    <d v="1899-12-30T00:00:00"/>
    <d v="1899-12-30T00:00:00"/>
    <d v="2015-06-16T00:00:00"/>
    <d v="2017-07-19T00:00:00"/>
    <d v="2015-06-18T00:00:00"/>
    <m/>
    <m/>
    <d v="2017-07-19T00:00:00"/>
    <d v="2015-08-11T00:00:00"/>
    <m/>
    <d v="2016-06-29T00:00:00"/>
    <d v="2018-08-17T00:00:00"/>
    <m/>
    <d v="2017-07-11T00:00:00"/>
    <d v="1899-12-30T00:00:00"/>
    <d v="2015-07-20T00:00:00"/>
    <d v="2015-06-17T00:00:00"/>
    <d v="2015-06-08T00:00:00"/>
    <d v="2015-06-19T00:00:00"/>
    <m/>
    <m/>
    <d v="2015-06-12T00:00:00"/>
    <m/>
    <d v="2015-06-16T00:00:00"/>
    <d v="2015-06-30T00:00:00"/>
    <m/>
    <d v="2015-06-30T00:00:00"/>
    <d v="2017-07-19T00:00:00"/>
    <d v="2015-06-13T00:00:00"/>
    <d v="2015-06-18T00:00:00"/>
    <m/>
    <m/>
    <d v="2015-06-09T00:00:00"/>
    <m/>
    <d v="2023-11-07T00:00:00"/>
    <d v="2015-07-05T00:00:00"/>
    <m/>
    <d v="2015-07-22T00:00:00"/>
    <d v="2015-06-13T00:00:00"/>
    <d v="2015-06-19T00:00:00"/>
    <d v="2015-06-18T00:00:00"/>
    <m/>
    <m/>
    <d v="2024-06-05T00:00:00"/>
    <m/>
    <m/>
    <d v="2026-01-01T00:00:00"/>
    <m/>
    <m/>
    <n v="1"/>
    <n v="0"/>
  </r>
  <r>
    <s v="Teren"/>
    <x v="0"/>
    <n v="24"/>
    <x v="23"/>
    <s v="do zużycia"/>
    <m/>
    <d v="2017-07-19T00:00:00"/>
    <d v="1899-12-30T00:00:00"/>
    <d v="1899-12-30T00:00:00"/>
    <d v="1899-12-30T00:00:00"/>
    <d v="1899-12-30T00:00:00"/>
    <d v="1899-12-30T00:00:00"/>
    <d v="2017-07-19T00:00:00"/>
    <d v="1899-12-30T00:00:00"/>
    <d v="2017-07-19T00:00:00"/>
    <m/>
    <m/>
    <d v="2015-06-19T00:00:00"/>
    <d v="2017-07-19T00:00:00"/>
    <m/>
    <d v="2016-06-29T00:00:00"/>
    <d v="1899-12-30T00:00:00"/>
    <m/>
    <d v="2017-07-11T00:00:00"/>
    <d v="1899-12-30T00:00:00"/>
    <d v="2017-07-19T00:00:00"/>
    <d v="2017-07-19T00:00:00"/>
    <d v="2017-07-19T00:00:00"/>
    <d v="2017-07-19T00:00:00"/>
    <m/>
    <m/>
    <d v="2017-07-19T00:00:00"/>
    <m/>
    <d v="2017-07-19T00:00:00"/>
    <d v="2017-07-19T00:00:00"/>
    <m/>
    <d v="2017-07-19T00:00:00"/>
    <d v="2015-06-13T00:00:00"/>
    <d v="2017-07-19T00:00:00"/>
    <d v="2017-07-19T00:00:00"/>
    <m/>
    <m/>
    <d v="2017-07-19T00:00:00"/>
    <m/>
    <d v="2023-11-07T00:00:00"/>
    <d v="2017-07-19T00:00:00"/>
    <m/>
    <d v="2017-07-19T00:00:00"/>
    <d v="2017-07-19T00:00:00"/>
    <d v="2017-07-19T00:00:00"/>
    <d v="2017-07-19T00:00:00"/>
    <m/>
    <m/>
    <d v="2024-06-05T00:00:00"/>
    <m/>
    <m/>
    <d v="2026-01-01T00:00:00"/>
    <m/>
    <m/>
    <n v="1"/>
    <n v="0"/>
  </r>
  <r>
    <s v="Teren"/>
    <x v="0"/>
    <n v="25"/>
    <x v="24"/>
    <s v="do zużycia"/>
    <m/>
    <d v="2015-08-07T00:00:00"/>
    <d v="2019-10-14T00:00:00"/>
    <d v="2015-06-18T00:00:00"/>
    <d v="2017-07-19T00:00:00"/>
    <d v="1899-12-30T00:00:00"/>
    <d v="2021-09-21T00:00:00"/>
    <d v="2015-06-16T00:00:00"/>
    <d v="2015-06-12T00:00:00"/>
    <d v="2015-06-18T00:00:00"/>
    <m/>
    <m/>
    <d v="2015-06-19T00:00:00"/>
    <d v="2015-08-27T00:00:00"/>
    <m/>
    <d v="2016-06-29T00:00:00"/>
    <d v="2018-08-17T00:00:00"/>
    <m/>
    <d v="2017-07-11T00:00:00"/>
    <d v="1899-12-30T00:00:00"/>
    <d v="2015-07-20T00:00:00"/>
    <d v="2015-06-17T00:00:00"/>
    <d v="2015-06-08T00:00:00"/>
    <d v="2015-06-19T00:00:00"/>
    <m/>
    <m/>
    <d v="2015-06-12T00:00:00"/>
    <m/>
    <d v="2015-06-16T00:00:00"/>
    <d v="2015-09-17T00:00:00"/>
    <m/>
    <d v="2015-08-25T00:00:00"/>
    <d v="2015-06-13T00:00:00"/>
    <d v="2015-06-13T00:00:00"/>
    <d v="2015-06-18T00:00:00"/>
    <m/>
    <m/>
    <d v="2015-06-09T00:00:00"/>
    <m/>
    <d v="2023-11-07T00:00:00"/>
    <d v="2015-07-05T00:00:00"/>
    <m/>
    <d v="2015-07-22T00:00:00"/>
    <d v="2015-06-13T00:00:00"/>
    <d v="2015-07-16T00:00:00"/>
    <d v="2015-06-18T00:00:00"/>
    <m/>
    <m/>
    <d v="2024-06-05T00:00:00"/>
    <m/>
    <m/>
    <d v="2026-01-01T00:00:00"/>
    <m/>
    <m/>
    <n v="1"/>
    <n v="0"/>
  </r>
  <r>
    <s v="Biuro"/>
    <x v="0"/>
    <n v="1"/>
    <x v="25"/>
    <n v="36"/>
    <d v="2027-12-31T00:00:00"/>
    <m/>
    <m/>
    <m/>
    <m/>
    <m/>
    <m/>
    <m/>
    <m/>
    <m/>
    <d v="2027-10-25T00:00:00"/>
    <m/>
    <m/>
    <m/>
    <d v="2027-10-17T00:00:00"/>
    <m/>
    <m/>
    <d v="2028-12-08T00:00:00"/>
    <m/>
    <m/>
    <m/>
    <m/>
    <m/>
    <m/>
    <d v="2028-11-23T00:00:00"/>
    <d v="2027-12-04T00:00:00"/>
    <m/>
    <d v="2027-10-24T00:00:00"/>
    <m/>
    <m/>
    <d v="2027-12-31T00:00:00"/>
    <m/>
    <m/>
    <m/>
    <m/>
    <d v="2027-12-06T00:00:00"/>
    <d v="2027-12-06T00:00:00"/>
    <m/>
    <m/>
    <m/>
    <m/>
    <m/>
    <m/>
    <m/>
    <m/>
    <m/>
    <d v="2028-05-13T00:00:00"/>
    <m/>
    <m/>
    <d v="2028-12-08T00:00:00"/>
    <d v="2028-11-19T00:00:00"/>
    <m/>
    <d v="2026-01-01T00:00:00"/>
    <d v="2026-01-01T00:00:00"/>
    <n v="2"/>
    <n v="8"/>
  </r>
  <r>
    <s v="Biuro"/>
    <x v="0"/>
    <n v="2"/>
    <x v="2"/>
    <n v="48"/>
    <d v="2028-12-30T00:00:00"/>
    <m/>
    <m/>
    <m/>
    <m/>
    <m/>
    <m/>
    <m/>
    <m/>
    <m/>
    <d v="2027-12-26T00:00:00"/>
    <m/>
    <m/>
    <m/>
    <d v="2026-11-16T00:00:00"/>
    <m/>
    <m/>
    <d v="2029-03-03T00:00:00"/>
    <m/>
    <m/>
    <m/>
    <m/>
    <m/>
    <m/>
    <d v="2029-11-23T00:00:00"/>
    <d v="2027-07-23T00:00:00"/>
    <m/>
    <d v="2027-12-26T00:00:00"/>
    <m/>
    <m/>
    <d v="2029-12-30T00:00:00"/>
    <m/>
    <m/>
    <m/>
    <m/>
    <d v="2027-10-19T00:00:00"/>
    <d v="2027-10-19T00:00:00"/>
    <m/>
    <m/>
    <m/>
    <m/>
    <m/>
    <m/>
    <m/>
    <m/>
    <m/>
    <d v="2028-10-23T00:00:00"/>
    <m/>
    <m/>
    <d v="2029-12-08T00:00:00"/>
    <d v="2026-12-20T00:00:00"/>
    <m/>
    <d v="2026-01-01T00:00:00"/>
    <d v="2026-01-01T00:00:00"/>
    <n v="4"/>
    <n v="5"/>
  </r>
  <r>
    <s v="Biuro"/>
    <x v="0"/>
    <n v="3"/>
    <x v="3"/>
    <n v="24"/>
    <d v="2024-12-31T00:00:00"/>
    <m/>
    <m/>
    <m/>
    <m/>
    <m/>
    <m/>
    <m/>
    <m/>
    <m/>
    <d v="2027-12-09T00:00:00"/>
    <m/>
    <m/>
    <m/>
    <d v="2026-10-17T00:00:00"/>
    <m/>
    <m/>
    <d v="2027-12-09T00:00:00"/>
    <m/>
    <m/>
    <m/>
    <m/>
    <m/>
    <m/>
    <d v="2027-11-24T00:00:00"/>
    <d v="2027-12-09T00:00:00"/>
    <m/>
    <d v="2025-12-26T00:00:00"/>
    <m/>
    <m/>
    <d v="2027-12-31T00:00:00"/>
    <m/>
    <m/>
    <m/>
    <m/>
    <d v="2025-10-19T00:00:00"/>
    <d v="2026-12-06T00:00:00"/>
    <m/>
    <m/>
    <m/>
    <m/>
    <m/>
    <m/>
    <m/>
    <m/>
    <m/>
    <d v="2026-10-24T00:00:00"/>
    <m/>
    <m/>
    <d v="2027-12-09T00:00:00"/>
    <d v="2026-12-16T00:00:00"/>
    <m/>
    <d v="2026-01-01T00:00:00"/>
    <d v="2026-01-01T00:00:00"/>
    <n v="8"/>
    <n v="8"/>
  </r>
  <r>
    <s v="Biuro"/>
    <x v="0"/>
    <n v="4"/>
    <x v="5"/>
    <n v="36"/>
    <d v="2026-12-26T00:00:00"/>
    <m/>
    <m/>
    <m/>
    <m/>
    <m/>
    <m/>
    <m/>
    <m/>
    <m/>
    <d v="2027-10-25T00:00:00"/>
    <m/>
    <m/>
    <m/>
    <d v="2027-10-17T00:00:00"/>
    <m/>
    <m/>
    <d v="2028-12-08T00:00:00"/>
    <m/>
    <m/>
    <m/>
    <m/>
    <m/>
    <m/>
    <d v="2027-12-23T00:00:00"/>
    <d v="2027-12-04T00:00:00"/>
    <m/>
    <d v="2027-10-24T00:00:00"/>
    <m/>
    <m/>
    <d v="2026-12-05T00:00:00"/>
    <m/>
    <m/>
    <m/>
    <m/>
    <d v="2027-12-06T00:00:00"/>
    <d v="2027-12-06T00:00:00"/>
    <m/>
    <m/>
    <m/>
    <m/>
    <m/>
    <m/>
    <m/>
    <m/>
    <m/>
    <d v="2028-05-13T00:00:00"/>
    <m/>
    <m/>
    <d v="2028-12-08T00:00:00"/>
    <d v="2028-11-19T00:00:00"/>
    <m/>
    <d v="2026-01-01T00:00:00"/>
    <d v="2026-01-01T00:00:00"/>
    <n v="4"/>
    <n v="7"/>
  </r>
  <r>
    <s v="Biuro"/>
    <x v="0"/>
    <n v="5"/>
    <x v="6"/>
    <n v="36"/>
    <d v="2026-12-26T00:00:00"/>
    <m/>
    <m/>
    <m/>
    <m/>
    <m/>
    <m/>
    <m/>
    <m/>
    <m/>
    <d v="2027-10-25T00:00:00"/>
    <m/>
    <m/>
    <m/>
    <d v="2027-10-17T00:00:00"/>
    <m/>
    <m/>
    <d v="2028-12-08T00:00:00"/>
    <m/>
    <m/>
    <m/>
    <m/>
    <m/>
    <m/>
    <d v="2028-11-23T00:00:00"/>
    <d v="2027-12-04T00:00:00"/>
    <m/>
    <d v="2027-10-24T00:00:00"/>
    <m/>
    <m/>
    <d v="2026-12-05T00:00:00"/>
    <m/>
    <m/>
    <m/>
    <m/>
    <d v="2027-12-06T00:00:00"/>
    <d v="2027-12-06T00:00:00"/>
    <m/>
    <m/>
    <m/>
    <m/>
    <m/>
    <m/>
    <m/>
    <m/>
    <m/>
    <d v="2028-05-13T00:00:00"/>
    <m/>
    <m/>
    <d v="2028-12-08T00:00:00"/>
    <d v="2028-11-19T00:00:00"/>
    <m/>
    <d v="2026-01-01T00:00:00"/>
    <d v="2026-01-01T00:00:00"/>
    <n v="4"/>
    <n v="6"/>
  </r>
  <r>
    <s v="Biuro"/>
    <x v="0"/>
    <n v="6"/>
    <x v="7"/>
    <n v="36"/>
    <d v="2026-12-26T00:00:00"/>
    <m/>
    <m/>
    <m/>
    <m/>
    <m/>
    <m/>
    <m/>
    <m/>
    <m/>
    <d v="2027-10-25T00:00:00"/>
    <m/>
    <m/>
    <m/>
    <d v="2027-10-17T00:00:00"/>
    <m/>
    <m/>
    <d v="2028-12-08T00:00:00"/>
    <m/>
    <m/>
    <m/>
    <m/>
    <m/>
    <m/>
    <d v="2028-11-23T00:00:00"/>
    <d v="2027-12-04T00:00:00"/>
    <m/>
    <d v="2027-10-24T00:00:00"/>
    <m/>
    <m/>
    <d v="2026-10-19T00:00:00"/>
    <m/>
    <m/>
    <m/>
    <m/>
    <d v="2027-12-06T00:00:00"/>
    <d v="2027-12-06T00:00:00"/>
    <m/>
    <m/>
    <m/>
    <m/>
    <m/>
    <m/>
    <m/>
    <m/>
    <m/>
    <d v="2028-05-13T00:00:00"/>
    <m/>
    <m/>
    <d v="2028-12-08T00:00:00"/>
    <d v="2028-11-19T00:00:00"/>
    <m/>
    <d v="2026-01-01T00:00:00"/>
    <d v="2026-01-01T00:00:00"/>
    <n v="4"/>
    <n v="6"/>
  </r>
  <r>
    <s v="Biuro"/>
    <x v="0"/>
    <n v="7"/>
    <x v="8"/>
    <n v="36"/>
    <d v="2026-12-26T00:00:00"/>
    <m/>
    <m/>
    <m/>
    <m/>
    <m/>
    <m/>
    <m/>
    <m/>
    <m/>
    <d v="2027-10-25T00:00:00"/>
    <m/>
    <m/>
    <m/>
    <d v="2027-10-17T00:00:00"/>
    <m/>
    <m/>
    <d v="2028-12-08T00:00:00"/>
    <m/>
    <m/>
    <m/>
    <m/>
    <m/>
    <m/>
    <d v="2027-12-23T00:00:00"/>
    <d v="2027-12-04T00:00:00"/>
    <m/>
    <d v="2027-10-24T00:00:00"/>
    <m/>
    <m/>
    <d v="2026-10-19T00:00:00"/>
    <m/>
    <m/>
    <m/>
    <m/>
    <d v="2027-12-06T00:00:00"/>
    <d v="2027-12-06T00:00:00"/>
    <m/>
    <m/>
    <m/>
    <m/>
    <m/>
    <m/>
    <m/>
    <m/>
    <m/>
    <d v="2028-05-13T00:00:00"/>
    <m/>
    <m/>
    <d v="2028-12-08T00:00:00"/>
    <d v="2028-11-19T00:00:00"/>
    <m/>
    <d v="2026-01-01T00:00:00"/>
    <d v="2026-01-01T00:00:00"/>
    <n v="4"/>
    <n v="7"/>
  </r>
  <r>
    <s v="Biuro"/>
    <x v="0"/>
    <n v="8"/>
    <x v="10"/>
    <n v="48"/>
    <d v="2027-12-26T00:00:00"/>
    <m/>
    <m/>
    <m/>
    <m/>
    <m/>
    <m/>
    <m/>
    <m/>
    <m/>
    <d v="2027-12-26T00:00:00"/>
    <m/>
    <m/>
    <m/>
    <d v="2026-11-16T00:00:00"/>
    <m/>
    <m/>
    <d v="2029-03-03T00:00:00"/>
    <m/>
    <m/>
    <m/>
    <m/>
    <m/>
    <m/>
    <d v="2026-12-19T00:00:00"/>
    <d v="2027-07-23T00:00:00"/>
    <m/>
    <d v="2027-12-26T00:00:00"/>
    <m/>
    <m/>
    <d v="2027-10-19T00:00:00"/>
    <m/>
    <m/>
    <m/>
    <m/>
    <d v="2027-10-19T00:00:00"/>
    <d v="2027-10-19T00:00:00"/>
    <m/>
    <m/>
    <m/>
    <m/>
    <m/>
    <m/>
    <m/>
    <m/>
    <m/>
    <d v="2028-10-23T00:00:00"/>
    <m/>
    <m/>
    <d v="1903-12-30T00:00:00"/>
    <d v="2026-12-20T00:00:00"/>
    <m/>
    <d v="2026-01-01T00:00:00"/>
    <d v="2026-01-01T00:00:00"/>
    <n v="5"/>
    <n v="7"/>
  </r>
  <r>
    <s v="Biuro"/>
    <x v="0"/>
    <n v="9"/>
    <x v="11"/>
    <s v="do zużycia*"/>
    <d v="1899-12-30T00:00:00"/>
    <m/>
    <m/>
    <m/>
    <m/>
    <m/>
    <m/>
    <m/>
    <m/>
    <m/>
    <d v="2015-07-22T00:00:00"/>
    <m/>
    <m/>
    <m/>
    <d v="2018-06-22T00:00:00"/>
    <m/>
    <m/>
    <d v="2016-09-16T00:00:00"/>
    <m/>
    <m/>
    <m/>
    <m/>
    <m/>
    <m/>
    <d v="1899-12-30T00:00:00"/>
    <d v="2015-06-13T00:00:00"/>
    <m/>
    <d v="2015-06-09T00:00:00"/>
    <m/>
    <m/>
    <d v="1899-12-30T00:00:00"/>
    <m/>
    <m/>
    <m/>
    <m/>
    <d v="2015-06-08T00:00:00"/>
    <d v="2015-07-22T00:00:00"/>
    <m/>
    <m/>
    <m/>
    <m/>
    <m/>
    <m/>
    <m/>
    <m/>
    <m/>
    <d v="2016-03-25T00:00:00"/>
    <m/>
    <m/>
    <d v="2025-12-09T00:00:00"/>
    <d v="2022-12-21T00:00:00"/>
    <m/>
    <d v="2026-01-01T00:00:00"/>
    <d v="2026-01-01T00:00:00"/>
    <n v="3"/>
    <n v="0"/>
  </r>
  <r>
    <s v="Biuro"/>
    <x v="0"/>
    <n v="10"/>
    <x v="12"/>
    <n v="12"/>
    <d v="2025-12-31T00:00:00"/>
    <m/>
    <m/>
    <m/>
    <m/>
    <m/>
    <m/>
    <m/>
    <m/>
    <m/>
    <d v="2026-12-09T00:00:00"/>
    <m/>
    <m/>
    <m/>
    <d v="2026-11-20T00:00:00"/>
    <m/>
    <m/>
    <d v="2026-03-04T00:00:00"/>
    <m/>
    <m/>
    <m/>
    <m/>
    <m/>
    <m/>
    <d v="2026-11-24T00:00:00"/>
    <d v="2026-12-09T00:00:00"/>
    <m/>
    <d v="2025-10-24T00:00:00"/>
    <m/>
    <m/>
    <d v="2026-12-31T00:00:00"/>
    <m/>
    <m/>
    <m/>
    <m/>
    <d v="2025-12-06T00:00:00"/>
    <d v="2025-12-06T00:00:00"/>
    <m/>
    <m/>
    <m/>
    <m/>
    <m/>
    <m/>
    <m/>
    <m/>
    <m/>
    <d v="2025-10-24T00:00:00"/>
    <m/>
    <m/>
    <d v="2026-12-09T00:00:00"/>
    <d v="2026-11-20T00:00:00"/>
    <m/>
    <d v="2026-01-01T00:00:00"/>
    <d v="2026-01-01T00:00:00"/>
    <n v="15"/>
    <n v="15"/>
  </r>
  <r>
    <s v="Biuro"/>
    <x v="0"/>
    <n v="11"/>
    <x v="13"/>
    <n v="12"/>
    <d v="2025-12-31T00:00:00"/>
    <m/>
    <m/>
    <m/>
    <m/>
    <m/>
    <m/>
    <m/>
    <m/>
    <m/>
    <d v="2026-12-09T00:00:00"/>
    <m/>
    <m/>
    <m/>
    <d v="2026-11-20T00:00:00"/>
    <m/>
    <m/>
    <d v="2026-03-04T00:00:00"/>
    <m/>
    <m/>
    <m/>
    <m/>
    <m/>
    <m/>
    <d v="2026-11-24T00:00:00"/>
    <d v="2026-12-09T00:00:00"/>
    <m/>
    <d v="2025-10-24T00:00:00"/>
    <m/>
    <m/>
    <d v="2026-12-31T00:00:00"/>
    <m/>
    <m/>
    <m/>
    <m/>
    <d v="2025-12-06T00:00:00"/>
    <d v="2025-12-06T00:00:00"/>
    <m/>
    <m/>
    <m/>
    <m/>
    <m/>
    <m/>
    <m/>
    <m/>
    <m/>
    <d v="2025-10-24T00:00:00"/>
    <m/>
    <m/>
    <d v="2026-12-09T00:00:00"/>
    <d v="2026-11-20T00:00:00"/>
    <m/>
    <d v="2026-01-01T00:00:00"/>
    <d v="2026-01-01T00:00:00"/>
    <n v="15"/>
    <n v="15"/>
  </r>
  <r>
    <s v="Biuro"/>
    <x v="0"/>
    <n v="12"/>
    <x v="14"/>
    <n v="36"/>
    <d v="2026-12-26T00:00:00"/>
    <m/>
    <m/>
    <m/>
    <m/>
    <m/>
    <m/>
    <m/>
    <m/>
    <m/>
    <d v="2027-10-25T00:00:00"/>
    <m/>
    <m/>
    <m/>
    <d v="2027-10-17T00:00:00"/>
    <m/>
    <m/>
    <d v="2028-12-08T00:00:00"/>
    <m/>
    <m/>
    <m/>
    <m/>
    <m/>
    <m/>
    <d v="2027-12-23T00:00:00"/>
    <d v="2027-12-04T00:00:00"/>
    <m/>
    <d v="2027-10-24T00:00:00"/>
    <m/>
    <m/>
    <d v="2026-10-19T00:00:00"/>
    <m/>
    <m/>
    <m/>
    <m/>
    <d v="2027-12-06T00:00:00"/>
    <d v="2027-12-06T00:00:00"/>
    <m/>
    <m/>
    <m/>
    <m/>
    <m/>
    <m/>
    <m/>
    <m/>
    <m/>
    <d v="2028-05-13T00:00:00"/>
    <m/>
    <m/>
    <d v="2028-12-08T00:00:00"/>
    <d v="2028-11-19T00:00:00"/>
    <m/>
    <d v="2026-01-01T00:00:00"/>
    <d v="2026-01-01T00:00:00"/>
    <n v="4"/>
    <n v="7"/>
  </r>
  <r>
    <s v="Biuro"/>
    <x v="0"/>
    <n v="13"/>
    <x v="15"/>
    <n v="36"/>
    <d v="2026-12-26T00:00:00"/>
    <m/>
    <m/>
    <m/>
    <m/>
    <m/>
    <m/>
    <m/>
    <m/>
    <m/>
    <d v="2027-10-25T00:00:00"/>
    <m/>
    <m/>
    <m/>
    <d v="2027-10-17T00:00:00"/>
    <m/>
    <m/>
    <d v="2028-12-08T00:00:00"/>
    <m/>
    <m/>
    <m/>
    <m/>
    <m/>
    <m/>
    <d v="2027-12-23T00:00:00"/>
    <d v="2027-12-04T00:00:00"/>
    <m/>
    <d v="2027-10-24T00:00:00"/>
    <m/>
    <m/>
    <d v="2027-12-31T00:00:00"/>
    <m/>
    <m/>
    <m/>
    <m/>
    <d v="2027-12-06T00:00:00"/>
    <d v="2027-12-06T00:00:00"/>
    <m/>
    <m/>
    <m/>
    <m/>
    <m/>
    <m/>
    <m/>
    <m/>
    <m/>
    <d v="2028-05-13T00:00:00"/>
    <m/>
    <m/>
    <d v="2028-12-08T00:00:00"/>
    <d v="2028-11-19T00:00:00"/>
    <m/>
    <d v="2026-01-01T00:00:00"/>
    <d v="2026-01-01T00:00:00"/>
    <n v="3"/>
    <n v="8"/>
  </r>
  <r>
    <s v="Biuro"/>
    <x v="0"/>
    <n v="14"/>
    <x v="16"/>
    <s v="do zużycia*"/>
    <d v="2020-12-18T00:00:00"/>
    <m/>
    <m/>
    <m/>
    <m/>
    <m/>
    <m/>
    <m/>
    <m/>
    <m/>
    <d v="2021-12-29T00:00:00"/>
    <m/>
    <m/>
    <m/>
    <d v="2021-09-21T00:00:00"/>
    <m/>
    <m/>
    <d v="2021-12-29T00:00:00"/>
    <m/>
    <m/>
    <m/>
    <m/>
    <m/>
    <m/>
    <d v="2021-12-29T00:00:00"/>
    <d v="2021-12-29T00:00:00"/>
    <m/>
    <d v="2021-12-29T00:00:00"/>
    <m/>
    <m/>
    <d v="1899-12-30T00:00:00"/>
    <m/>
    <m/>
    <m/>
    <m/>
    <d v="2021-12-29T00:00:00"/>
    <d v="2021-12-29T00:00:00"/>
    <m/>
    <m/>
    <m/>
    <m/>
    <m/>
    <m/>
    <m/>
    <m/>
    <m/>
    <d v="2021-12-29T00:00:00"/>
    <m/>
    <m/>
    <d v="2025-12-09T00:00:00"/>
    <d v="2022-12-21T00:00:00"/>
    <m/>
    <d v="2026-01-01T00:00:00"/>
    <d v="2026-01-01T00:00:00"/>
    <n v="3"/>
    <n v="0"/>
  </r>
  <r>
    <s v="Biuro"/>
    <x v="0"/>
    <n v="15"/>
    <x v="20"/>
    <s v="do zużycia*"/>
    <d v="2020-12-18T00:00:00"/>
    <m/>
    <m/>
    <m/>
    <m/>
    <m/>
    <m/>
    <m/>
    <m/>
    <m/>
    <d v="2021-12-29T00:00:00"/>
    <m/>
    <m/>
    <m/>
    <d v="2021-12-29T00:00:00"/>
    <m/>
    <m/>
    <d v="2021-12-29T00:00:00"/>
    <m/>
    <m/>
    <m/>
    <m/>
    <m/>
    <m/>
    <d v="2021-12-29T00:00:00"/>
    <d v="2021-12-29T00:00:00"/>
    <m/>
    <d v="2021-12-29T00:00:00"/>
    <m/>
    <m/>
    <d v="1899-12-30T00:00:00"/>
    <m/>
    <m/>
    <m/>
    <m/>
    <d v="2021-12-29T00:00:00"/>
    <d v="2021-12-29T00:00:00"/>
    <m/>
    <m/>
    <m/>
    <m/>
    <m/>
    <m/>
    <m/>
    <m/>
    <m/>
    <d v="2021-12-29T00:00:00"/>
    <m/>
    <m/>
    <d v="2025-12-09T00:00:00"/>
    <d v="2022-12-21T00:00:00"/>
    <m/>
    <d v="2026-01-01T00:00:00"/>
    <d v="2026-01-01T00:00:00"/>
    <n v="3"/>
    <n v="0"/>
  </r>
  <r>
    <s v="Biuro"/>
    <x v="0"/>
    <n v="16"/>
    <x v="21"/>
    <s v="do zużycia*"/>
    <d v="2020-12-18T00:00:00"/>
    <m/>
    <m/>
    <m/>
    <m/>
    <m/>
    <m/>
    <m/>
    <m/>
    <m/>
    <d v="2021-12-29T00:00:00"/>
    <m/>
    <m/>
    <m/>
    <d v="2021-12-29T00:00:00"/>
    <m/>
    <m/>
    <d v="2021-12-29T00:00:00"/>
    <m/>
    <m/>
    <m/>
    <m/>
    <m/>
    <m/>
    <d v="2021-12-29T00:00:00"/>
    <d v="2021-12-29T00:00:00"/>
    <m/>
    <d v="2021-12-29T00:00:00"/>
    <m/>
    <m/>
    <d v="1899-12-30T00:00:00"/>
    <m/>
    <m/>
    <m/>
    <m/>
    <d v="2021-12-29T00:00:00"/>
    <d v="2021-12-29T00:00:00"/>
    <m/>
    <m/>
    <m/>
    <m/>
    <m/>
    <m/>
    <m/>
    <m/>
    <m/>
    <d v="2021-12-29T00:00:00"/>
    <m/>
    <m/>
    <d v="1899-12-30T00:00:00"/>
    <d v="2022-12-21T00:00:00"/>
    <d v="2026-01-01T00:00:00"/>
    <d v="2026-01-01T00:00:00"/>
    <d v="2026-01-01T00:00:00"/>
    <n v="3"/>
    <n v="0"/>
  </r>
  <r>
    <s v="Biuro"/>
    <x v="0"/>
    <n v="17"/>
    <x v="18"/>
    <s v="do zużycia*"/>
    <d v="2020-12-18T00:00:00"/>
    <m/>
    <m/>
    <m/>
    <m/>
    <m/>
    <m/>
    <m/>
    <m/>
    <m/>
    <d v="2015-07-22T00:00:00"/>
    <m/>
    <m/>
    <m/>
    <d v="2018-06-22T00:00:00"/>
    <m/>
    <m/>
    <d v="2016-05-19T00:00:00"/>
    <m/>
    <m/>
    <m/>
    <m/>
    <m/>
    <m/>
    <d v="1899-12-30T00:00:00"/>
    <d v="2015-06-13T00:00:00"/>
    <m/>
    <d v="2015-06-09T00:00:00"/>
    <m/>
    <m/>
    <d v="1899-12-30T00:00:00"/>
    <m/>
    <m/>
    <m/>
    <m/>
    <d v="2015-06-08T00:00:00"/>
    <d v="2015-07-22T00:00:00"/>
    <m/>
    <m/>
    <m/>
    <m/>
    <m/>
    <m/>
    <m/>
    <m/>
    <m/>
    <d v="2016-03-25T00:00:00"/>
    <m/>
    <m/>
    <d v="1899-12-30T00:00:00"/>
    <d v="1899-12-30T00:00:00"/>
    <d v="2026-01-01T00:00:00"/>
    <d v="2026-01-01T00:00:00"/>
    <d v="2026-01-01T00:00:00"/>
    <n v="3"/>
    <n v="0"/>
  </r>
  <r>
    <s v="Biuro"/>
    <x v="0"/>
    <n v="18"/>
    <x v="19"/>
    <s v="do zużycia*"/>
    <d v="1899-12-30T00:00:00"/>
    <m/>
    <m/>
    <m/>
    <m/>
    <m/>
    <m/>
    <m/>
    <m/>
    <m/>
    <d v="2015-07-22T00:00:00"/>
    <m/>
    <m/>
    <m/>
    <d v="2018-06-22T00:00:00"/>
    <m/>
    <m/>
    <d v="2016-05-19T00:00:00"/>
    <m/>
    <m/>
    <m/>
    <m/>
    <m/>
    <m/>
    <d v="1899-12-30T00:00:00"/>
    <d v="2015-06-13T00:00:00"/>
    <m/>
    <d v="2015-06-09T00:00:00"/>
    <m/>
    <m/>
    <d v="1899-12-30T00:00:00"/>
    <m/>
    <m/>
    <m/>
    <m/>
    <d v="2015-06-08T00:00:00"/>
    <d v="2015-07-22T00:00:00"/>
    <m/>
    <m/>
    <m/>
    <m/>
    <m/>
    <m/>
    <m/>
    <m/>
    <m/>
    <d v="1899-12-30T00:00:00"/>
    <m/>
    <m/>
    <d v="1899-12-30T00:00:00"/>
    <d v="2022-12-21T00:00:00"/>
    <d v="2026-01-01T00:00:00"/>
    <d v="2026-01-01T00:00:00"/>
    <d v="2026-01-01T00:00:00"/>
    <n v="3"/>
    <n v="0"/>
  </r>
  <r>
    <s v="Biuro"/>
    <x v="0"/>
    <n v="19"/>
    <x v="23"/>
    <s v="do zużycia*"/>
    <d v="1899-12-30T00:00:00"/>
    <m/>
    <m/>
    <m/>
    <m/>
    <m/>
    <m/>
    <m/>
    <m/>
    <m/>
    <d v="2015-07-22T00:00:00"/>
    <m/>
    <m/>
    <m/>
    <d v="1899-12-30T00:00:00"/>
    <m/>
    <m/>
    <d v="2016-05-19T00:00:00"/>
    <m/>
    <m/>
    <m/>
    <m/>
    <m/>
    <m/>
    <d v="1899-12-30T00:00:00"/>
    <d v="1899-12-30T00:00:00"/>
    <m/>
    <d v="1899-12-30T00:00:00"/>
    <m/>
    <m/>
    <d v="1899-12-30T00:00:00"/>
    <m/>
    <m/>
    <m/>
    <m/>
    <d v="1899-12-30T00:00:00"/>
    <d v="1899-12-30T00:00:00"/>
    <m/>
    <m/>
    <m/>
    <m/>
    <m/>
    <m/>
    <m/>
    <m/>
    <m/>
    <d v="1899-12-30T00:00:00"/>
    <m/>
    <m/>
    <d v="1899-12-30T00:00:00"/>
    <d v="1899-12-30T00:00:00"/>
    <d v="2026-01-01T00:00:00"/>
    <d v="2026-01-01T00:00:00"/>
    <d v="2026-01-01T00:00:00"/>
    <n v="3"/>
    <n v="0"/>
  </r>
  <r>
    <s v="Biuro"/>
    <x v="0"/>
    <n v="20"/>
    <x v="26"/>
    <n v="36"/>
    <d v="1902-12-30T00:00:00"/>
    <m/>
    <m/>
    <m/>
    <m/>
    <m/>
    <m/>
    <m/>
    <m/>
    <m/>
    <d v="2018-07-21T00:00:00"/>
    <m/>
    <m/>
    <m/>
    <d v="1902-12-30T00:00:00"/>
    <m/>
    <m/>
    <d v="1902-12-30T00:00:00"/>
    <m/>
    <m/>
    <m/>
    <m/>
    <m/>
    <m/>
    <d v="1902-12-30T00:00:00"/>
    <d v="1902-12-30T00:00:00"/>
    <m/>
    <d v="1902-12-30T00:00:00"/>
    <m/>
    <m/>
    <d v="1902-12-30T00:00:00"/>
    <m/>
    <m/>
    <m/>
    <m/>
    <d v="1902-12-30T00:00:00"/>
    <d v="1902-12-30T00:00:00"/>
    <m/>
    <m/>
    <m/>
    <m/>
    <m/>
    <m/>
    <m/>
    <m/>
    <m/>
    <d v="2028-05-13T00:00:00"/>
    <m/>
    <m/>
    <d v="1902-12-30T00:00:00"/>
    <d v="1902-12-30T00:00:00"/>
    <d v="2026-01-01T00:00:00"/>
    <d v="2026-01-01T00:00:00"/>
    <d v="2026-01-01T00:00:00"/>
    <n v="3"/>
    <n v="0"/>
  </r>
  <r>
    <s v="Biuro"/>
    <x v="0"/>
    <n v="21"/>
    <x v="27"/>
    <n v="48"/>
    <d v="1903-12-30T00:00:00"/>
    <m/>
    <m/>
    <m/>
    <m/>
    <m/>
    <m/>
    <m/>
    <m/>
    <m/>
    <d v="2019-07-21T00:00:00"/>
    <m/>
    <m/>
    <m/>
    <d v="1903-12-30T00:00:00"/>
    <m/>
    <m/>
    <d v="1903-12-30T00:00:00"/>
    <m/>
    <m/>
    <m/>
    <m/>
    <m/>
    <m/>
    <d v="1903-12-30T00:00:00"/>
    <d v="1903-12-30T00:00:00"/>
    <m/>
    <d v="1903-12-30T00:00:00"/>
    <m/>
    <m/>
    <d v="1903-12-30T00:00:00"/>
    <m/>
    <m/>
    <m/>
    <m/>
    <d v="1903-12-30T00:00:00"/>
    <d v="1903-12-30T00:00:00"/>
    <m/>
    <m/>
    <m/>
    <m/>
    <m/>
    <m/>
    <m/>
    <m/>
    <m/>
    <d v="2028-10-23T00:00:00"/>
    <m/>
    <m/>
    <d v="1903-12-30T00:00:00"/>
    <d v="1903-12-30T00:00:00"/>
    <d v="2026-01-01T00:00:00"/>
    <d v="2026-01-01T00:00:00"/>
    <d v="2026-01-01T00:00:00"/>
    <n v="3"/>
    <n v="0"/>
  </r>
  <r>
    <s v="Robotnicy"/>
    <x v="1"/>
    <n v="1"/>
    <x v="28"/>
    <n v="3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d v="2027-12-16T00:00:00"/>
    <m/>
    <m/>
    <m/>
    <m/>
    <m/>
    <d v="2026-12-26T00:00:00"/>
    <m/>
    <m/>
    <m/>
    <m/>
    <m/>
    <m/>
    <n v="1"/>
    <n v="1"/>
  </r>
  <r>
    <s v="Robotnicy"/>
    <x v="1"/>
    <n v="2"/>
    <x v="29"/>
    <n v="3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d v="2027-12-16T00:00:00"/>
    <m/>
    <m/>
    <m/>
    <m/>
    <m/>
    <d v="2027-12-16T00:00:00"/>
    <m/>
    <m/>
    <m/>
    <m/>
    <m/>
    <m/>
    <n v="0"/>
    <n v="2"/>
  </r>
  <r>
    <s v="Robotnicy"/>
    <x v="1"/>
    <n v="3"/>
    <x v="30"/>
    <n v="3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d v="2027-12-16T00:00:00"/>
    <m/>
    <m/>
    <m/>
    <m/>
    <m/>
    <d v="2027-12-16T00:00:00"/>
    <m/>
    <m/>
    <m/>
    <m/>
    <m/>
    <m/>
    <n v="0"/>
    <n v="2"/>
  </r>
  <r>
    <s v="Robotnicy"/>
    <x v="1"/>
    <n v="4"/>
    <x v="3"/>
    <n v="1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d v="2026-12-22T00:00:00"/>
    <m/>
    <m/>
    <m/>
    <m/>
    <m/>
    <d v="2026-12-22T00:00:00"/>
    <m/>
    <m/>
    <m/>
    <m/>
    <m/>
    <m/>
    <n v="2"/>
    <n v="2"/>
  </r>
  <r>
    <s v="Robotnicy"/>
    <x v="1"/>
    <n v="5"/>
    <x v="31"/>
    <n v="1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d v="1900-12-30T00:00:00"/>
    <m/>
    <m/>
    <m/>
    <m/>
    <m/>
    <d v="2026-12-22T00:00:00"/>
    <m/>
    <m/>
    <m/>
    <m/>
    <m/>
    <m/>
    <n v="1"/>
    <n v="2"/>
  </r>
  <r>
    <s v="Robotnicy"/>
    <x v="1"/>
    <n v="6"/>
    <x v="5"/>
    <n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d v="2026-12-16T00:00:00"/>
    <m/>
    <m/>
    <m/>
    <m/>
    <m/>
    <d v="2026-12-16T00:00:00"/>
    <m/>
    <m/>
    <m/>
    <m/>
    <m/>
    <m/>
    <n v="2"/>
    <n v="0"/>
  </r>
  <r>
    <s v="Robotnicy"/>
    <x v="1"/>
    <n v="7"/>
    <x v="6"/>
    <n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d v="2026-12-16T00:00:00"/>
    <m/>
    <m/>
    <m/>
    <m/>
    <m/>
    <d v="2026-12-16T00:00:00"/>
    <m/>
    <m/>
    <m/>
    <m/>
    <m/>
    <m/>
    <n v="2"/>
    <n v="0"/>
  </r>
  <r>
    <s v="Robotnicy"/>
    <x v="1"/>
    <n v="8"/>
    <x v="7"/>
    <n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d v="2026-12-16T00:00:00"/>
    <m/>
    <m/>
    <m/>
    <m/>
    <m/>
    <d v="2026-12-16T00:00:00"/>
    <m/>
    <m/>
    <m/>
    <m/>
    <m/>
    <m/>
    <n v="2"/>
    <n v="0"/>
  </r>
  <r>
    <s v="Robotnicy"/>
    <x v="1"/>
    <n v="9"/>
    <x v="32"/>
    <n v="3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d v="2027-12-16T00:00:00"/>
    <m/>
    <m/>
    <m/>
    <m/>
    <m/>
    <d v="2027-12-16T00:00:00"/>
    <m/>
    <m/>
    <m/>
    <m/>
    <m/>
    <m/>
    <n v="0"/>
    <n v="2"/>
  </r>
  <r>
    <s v="Robotnicy"/>
    <x v="1"/>
    <n v="10"/>
    <x v="33"/>
    <n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d v="1901-12-30T00:00:00"/>
    <m/>
    <m/>
    <m/>
    <m/>
    <m/>
    <d v="2027-12-22T00:00:00"/>
    <m/>
    <m/>
    <m/>
    <m/>
    <m/>
    <m/>
    <n v="0"/>
    <n v="1"/>
  </r>
  <r>
    <s v="Robotnicy"/>
    <x v="1"/>
    <n v="11"/>
    <x v="34"/>
    <n v="3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d v="2027-12-16T00:00:00"/>
    <m/>
    <m/>
    <m/>
    <m/>
    <m/>
    <d v="2027-12-16T00:00:00"/>
    <m/>
    <m/>
    <m/>
    <m/>
    <m/>
    <m/>
    <n v="0"/>
    <n v="2"/>
  </r>
  <r>
    <s v="Robotnicy"/>
    <x v="1"/>
    <n v="12"/>
    <x v="35"/>
    <n v="3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d v="2027-12-16T00:00:00"/>
    <m/>
    <m/>
    <m/>
    <m/>
    <m/>
    <d v="2027-12-16T00:00:00"/>
    <m/>
    <m/>
    <m/>
    <m/>
    <m/>
    <m/>
    <n v="0"/>
    <n v="2"/>
  </r>
  <r>
    <s v="Robotnicy"/>
    <x v="1"/>
    <n v="13"/>
    <x v="10"/>
    <n v="3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d v="1902-12-30T00:00:00"/>
    <m/>
    <m/>
    <m/>
    <m/>
    <m/>
    <d v="1902-12-30T00:00:00"/>
    <m/>
    <m/>
    <m/>
    <d v="2026-01-01T00:00:00"/>
    <m/>
    <m/>
    <n v="1"/>
    <n v="0"/>
  </r>
  <r>
    <s v="Robotnicy"/>
    <x v="1"/>
    <n v="14"/>
    <x v="36"/>
    <n v="1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d v="1900-12-30T00:00:00"/>
    <m/>
    <m/>
    <m/>
    <m/>
    <m/>
    <d v="1900-12-30T00:00:00"/>
    <m/>
    <m/>
    <m/>
    <d v="2026-01-01T00:00:00"/>
    <m/>
    <m/>
    <n v="1"/>
    <n v="3"/>
  </r>
  <r>
    <s v="Robotnicy"/>
    <x v="1"/>
    <n v="15"/>
    <x v="12"/>
    <n v="1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d v="2026-12-22T00:00:00"/>
    <m/>
    <m/>
    <m/>
    <m/>
    <m/>
    <d v="2026-12-22T00:00:00"/>
    <m/>
    <m/>
    <m/>
    <m/>
    <m/>
    <m/>
    <n v="2"/>
    <n v="2"/>
  </r>
  <r>
    <s v="Robotnicy"/>
    <x v="1"/>
    <n v="16"/>
    <x v="13"/>
    <n v="1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d v="2026-12-22T00:00:00"/>
    <m/>
    <m/>
    <m/>
    <m/>
    <m/>
    <d v="2026-12-22T00:00:00"/>
    <m/>
    <m/>
    <m/>
    <m/>
    <m/>
    <m/>
    <n v="2"/>
    <n v="2"/>
  </r>
  <r>
    <s v="Robotnicy"/>
    <x v="1"/>
    <n v="17"/>
    <x v="14"/>
    <n v="3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d v="2027-12-16T00:00:00"/>
    <m/>
    <m/>
    <m/>
    <m/>
    <m/>
    <d v="2027-12-16T00:00:00"/>
    <m/>
    <m/>
    <m/>
    <m/>
    <m/>
    <m/>
    <n v="0"/>
    <n v="2"/>
  </r>
  <r>
    <s v="Robotnicy"/>
    <x v="1"/>
    <n v="18"/>
    <x v="15"/>
    <n v="3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d v="2027-12-16T00:00:00"/>
    <m/>
    <m/>
    <m/>
    <m/>
    <m/>
    <d v="2027-12-16T00:00:00"/>
    <m/>
    <m/>
    <m/>
    <m/>
    <m/>
    <m/>
    <n v="0"/>
    <n v="2"/>
  </r>
  <r>
    <s v="Robotnicy"/>
    <x v="1"/>
    <n v="19"/>
    <x v="16"/>
    <s v="do zużycia*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d v="2021-12-29T00:00:00"/>
    <m/>
    <m/>
    <m/>
    <m/>
    <m/>
    <d v="2021-12-29T00:00:00"/>
    <m/>
    <m/>
    <m/>
    <d v="2026-01-01T00:00:00"/>
    <m/>
    <m/>
    <n v="1"/>
    <n v="0"/>
  </r>
  <r>
    <s v="Robotnicy"/>
    <x v="1"/>
    <n v="20"/>
    <x v="17"/>
    <s v="do zużycia*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d v="2015-08-19T00:00:00"/>
    <m/>
    <m/>
    <m/>
    <m/>
    <m/>
    <d v="2015-08-19T00:00:00"/>
    <m/>
    <m/>
    <m/>
    <d v="2026-01-01T00:00:00"/>
    <m/>
    <m/>
    <n v="1"/>
    <n v="0"/>
  </r>
  <r>
    <s v="Robotnicy"/>
    <x v="1"/>
    <n v="21"/>
    <x v="24"/>
    <s v="do zużycia*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d v="2015-08-19T00:00:00"/>
    <m/>
    <m/>
    <m/>
    <m/>
    <m/>
    <d v="2015-08-19T00:00:00"/>
    <m/>
    <m/>
    <m/>
    <d v="2026-01-01T00:00:00"/>
    <m/>
    <m/>
    <n v="1"/>
    <n v="0"/>
  </r>
  <r>
    <s v="Robotnicy"/>
    <x v="1"/>
    <n v="22"/>
    <x v="21"/>
    <s v="do zużycia*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d v="2021-12-29T00:00:00"/>
    <m/>
    <m/>
    <m/>
    <m/>
    <m/>
    <d v="2021-12-29T00:00:00"/>
    <m/>
    <m/>
    <m/>
    <d v="2026-01-01T00:00:00"/>
    <m/>
    <m/>
    <n v="1"/>
    <n v="0"/>
  </r>
  <r>
    <s v="Robotnicy"/>
    <x v="1"/>
    <n v="23"/>
    <x v="37"/>
    <s v="do zużycia*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d v="1899-12-30T00:00:00"/>
    <m/>
    <m/>
    <m/>
    <m/>
    <m/>
    <d v="1899-12-30T00:00:00"/>
    <m/>
    <m/>
    <m/>
    <d v="2026-01-01T00:00:00"/>
    <m/>
    <m/>
    <n v="1"/>
    <n v="0"/>
  </r>
  <r>
    <s v="Robotnicy"/>
    <x v="1"/>
    <n v="24"/>
    <x v="19"/>
    <s v="do zużycia*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d v="2015-08-19T00:00:00"/>
    <m/>
    <m/>
    <m/>
    <m/>
    <m/>
    <d v="1899-12-30T00:00:00"/>
    <m/>
    <m/>
    <m/>
    <d v="2026-01-01T00:00:00"/>
    <m/>
    <m/>
    <n v="1"/>
    <n v="0"/>
  </r>
  <r>
    <s v="Robotnicy"/>
    <x v="1"/>
    <n v="25"/>
    <x v="27"/>
    <n v="1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d v="1900-12-30T00:00:00"/>
    <m/>
    <m/>
    <m/>
    <m/>
    <m/>
    <d v="2019-10-10T00:00:00"/>
    <m/>
    <m/>
    <m/>
    <d v="2026-01-01T00:00:00"/>
    <m/>
    <m/>
    <n v="1"/>
    <n v="3"/>
  </r>
  <r>
    <s v="Robotnicy"/>
    <x v="1"/>
    <n v="26"/>
    <x v="26"/>
    <n v="1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d v="1900-12-30T00:00:00"/>
    <m/>
    <m/>
    <m/>
    <m/>
    <m/>
    <d v="2026-12-22T00:00:00"/>
    <m/>
    <m/>
    <m/>
    <m/>
    <m/>
    <m/>
    <n v="1"/>
    <n v="2"/>
  </r>
  <r>
    <s v="Robotnicy"/>
    <x v="1"/>
    <n v="27"/>
    <x v="18"/>
    <s v="do zużycia*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d v="1899-12-30T00:00:00"/>
    <m/>
    <m/>
    <m/>
    <m/>
    <m/>
    <d v="1899-12-30T00:00:00"/>
    <m/>
    <m/>
    <m/>
    <d v="2026-01-01T00:00:00"/>
    <m/>
    <m/>
    <n v="1"/>
    <n v="0"/>
  </r>
  <r>
    <s v="Robotnicy"/>
    <x v="1"/>
    <n v="28"/>
    <x v="23"/>
    <s v="do zużycia*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d v="1899-12-30T00:00:00"/>
    <m/>
    <m/>
    <m/>
    <m/>
    <m/>
    <d v="2015-08-19T00:00:00"/>
    <m/>
    <m/>
    <m/>
    <d v="2026-01-01T00:00:00"/>
    <m/>
    <m/>
    <n v="1"/>
    <n v="0"/>
  </r>
  <r>
    <s v="Teren"/>
    <x v="2"/>
    <n v="1"/>
    <x v="0"/>
    <n v="24"/>
    <m/>
    <m/>
    <m/>
    <m/>
    <m/>
    <m/>
    <m/>
    <m/>
    <m/>
    <m/>
    <m/>
    <d v="2027-12-16T00:00:00"/>
    <m/>
    <m/>
    <m/>
    <m/>
    <m/>
    <m/>
    <m/>
    <m/>
    <m/>
    <m/>
    <m/>
    <m/>
    <m/>
    <m/>
    <m/>
    <m/>
    <m/>
    <m/>
    <m/>
    <m/>
    <m/>
    <m/>
    <m/>
    <m/>
    <m/>
    <m/>
    <d v="2027-12-17T00:00:00"/>
    <m/>
    <m/>
    <m/>
    <m/>
    <m/>
    <m/>
    <m/>
    <m/>
    <m/>
    <m/>
    <m/>
    <m/>
    <m/>
    <m/>
    <m/>
    <n v="0"/>
    <n v="2"/>
  </r>
  <r>
    <s v="Teren"/>
    <x v="2"/>
    <n v="2"/>
    <x v="1"/>
    <n v="36"/>
    <m/>
    <m/>
    <m/>
    <m/>
    <m/>
    <m/>
    <m/>
    <m/>
    <m/>
    <m/>
    <m/>
    <d v="2026-11-06T00:00:00"/>
    <m/>
    <m/>
    <m/>
    <m/>
    <m/>
    <m/>
    <m/>
    <m/>
    <m/>
    <m/>
    <m/>
    <m/>
    <m/>
    <m/>
    <m/>
    <m/>
    <m/>
    <m/>
    <m/>
    <m/>
    <m/>
    <m/>
    <m/>
    <m/>
    <m/>
    <m/>
    <d v="2026-11-06T00:00:00"/>
    <m/>
    <m/>
    <m/>
    <m/>
    <m/>
    <m/>
    <m/>
    <m/>
    <m/>
    <m/>
    <m/>
    <m/>
    <m/>
    <m/>
    <m/>
    <n v="2"/>
    <n v="0"/>
  </r>
  <r>
    <s v="Teren"/>
    <x v="2"/>
    <n v="3"/>
    <x v="2"/>
    <n v="36"/>
    <m/>
    <m/>
    <m/>
    <m/>
    <m/>
    <m/>
    <m/>
    <m/>
    <m/>
    <m/>
    <m/>
    <d v="2026-11-06T00:00:00"/>
    <m/>
    <m/>
    <m/>
    <m/>
    <m/>
    <m/>
    <m/>
    <m/>
    <m/>
    <m/>
    <m/>
    <m/>
    <m/>
    <m/>
    <m/>
    <m/>
    <m/>
    <m/>
    <m/>
    <m/>
    <m/>
    <m/>
    <m/>
    <m/>
    <m/>
    <m/>
    <d v="2026-11-06T00:00:00"/>
    <m/>
    <m/>
    <m/>
    <m/>
    <m/>
    <m/>
    <m/>
    <m/>
    <m/>
    <m/>
    <m/>
    <m/>
    <m/>
    <m/>
    <m/>
    <n v="2"/>
    <n v="0"/>
  </r>
  <r>
    <s v="Teren"/>
    <x v="2"/>
    <n v="4"/>
    <x v="3"/>
    <n v="12"/>
    <m/>
    <m/>
    <m/>
    <m/>
    <m/>
    <m/>
    <m/>
    <m/>
    <m/>
    <m/>
    <m/>
    <d v="2026-12-16T00:00:00"/>
    <m/>
    <m/>
    <m/>
    <m/>
    <m/>
    <m/>
    <m/>
    <m/>
    <m/>
    <m/>
    <m/>
    <m/>
    <m/>
    <m/>
    <m/>
    <m/>
    <m/>
    <m/>
    <m/>
    <m/>
    <m/>
    <m/>
    <m/>
    <m/>
    <m/>
    <m/>
    <d v="2026-12-17T00:00:00"/>
    <m/>
    <m/>
    <m/>
    <m/>
    <m/>
    <m/>
    <m/>
    <m/>
    <m/>
    <m/>
    <m/>
    <m/>
    <m/>
    <m/>
    <m/>
    <n v="2"/>
    <n v="2"/>
  </r>
  <r>
    <s v="Teren"/>
    <x v="2"/>
    <n v="5"/>
    <x v="4"/>
    <n v="12"/>
    <m/>
    <m/>
    <m/>
    <m/>
    <m/>
    <m/>
    <m/>
    <m/>
    <m/>
    <m/>
    <m/>
    <d v="2026-12-16T00:00:00"/>
    <m/>
    <m/>
    <m/>
    <m/>
    <m/>
    <m/>
    <m/>
    <m/>
    <m/>
    <m/>
    <m/>
    <m/>
    <m/>
    <m/>
    <m/>
    <m/>
    <m/>
    <m/>
    <m/>
    <m/>
    <m/>
    <m/>
    <m/>
    <m/>
    <m/>
    <m/>
    <d v="2026-12-17T00:00:00"/>
    <m/>
    <m/>
    <m/>
    <m/>
    <m/>
    <m/>
    <m/>
    <m/>
    <m/>
    <m/>
    <m/>
    <m/>
    <m/>
    <m/>
    <m/>
    <n v="2"/>
    <n v="2"/>
  </r>
  <r>
    <s v="Teren"/>
    <x v="2"/>
    <n v="6"/>
    <x v="5"/>
    <n v="12"/>
    <m/>
    <m/>
    <m/>
    <m/>
    <m/>
    <m/>
    <m/>
    <m/>
    <m/>
    <m/>
    <m/>
    <d v="2026-12-16T00:00:00"/>
    <m/>
    <m/>
    <m/>
    <m/>
    <m/>
    <m/>
    <m/>
    <m/>
    <m/>
    <m/>
    <m/>
    <m/>
    <m/>
    <m/>
    <m/>
    <m/>
    <m/>
    <m/>
    <m/>
    <m/>
    <m/>
    <m/>
    <m/>
    <m/>
    <m/>
    <m/>
    <d v="2026-12-17T00:00:00"/>
    <m/>
    <m/>
    <m/>
    <m/>
    <m/>
    <m/>
    <m/>
    <m/>
    <m/>
    <m/>
    <m/>
    <m/>
    <m/>
    <m/>
    <m/>
    <n v="2"/>
    <n v="2"/>
  </r>
  <r>
    <s v="Teren"/>
    <x v="2"/>
    <n v="7"/>
    <x v="6"/>
    <n v="12"/>
    <m/>
    <m/>
    <m/>
    <m/>
    <m/>
    <m/>
    <m/>
    <m/>
    <m/>
    <m/>
    <m/>
    <d v="2026-12-16T00:00:00"/>
    <m/>
    <m/>
    <m/>
    <m/>
    <m/>
    <m/>
    <m/>
    <m/>
    <m/>
    <m/>
    <m/>
    <m/>
    <m/>
    <m/>
    <m/>
    <m/>
    <m/>
    <m/>
    <m/>
    <m/>
    <m/>
    <m/>
    <m/>
    <m/>
    <m/>
    <m/>
    <d v="2026-12-17T00:00:00"/>
    <m/>
    <m/>
    <m/>
    <m/>
    <m/>
    <m/>
    <m/>
    <m/>
    <m/>
    <m/>
    <m/>
    <m/>
    <m/>
    <m/>
    <m/>
    <n v="2"/>
    <n v="2"/>
  </r>
  <r>
    <s v="Teren"/>
    <x v="2"/>
    <n v="8"/>
    <x v="7"/>
    <n v="12"/>
    <m/>
    <m/>
    <m/>
    <m/>
    <m/>
    <m/>
    <m/>
    <m/>
    <m/>
    <m/>
    <m/>
    <d v="2026-12-16T00:00:00"/>
    <m/>
    <m/>
    <m/>
    <m/>
    <m/>
    <m/>
    <m/>
    <m/>
    <m/>
    <m/>
    <m/>
    <m/>
    <m/>
    <m/>
    <m/>
    <m/>
    <m/>
    <m/>
    <m/>
    <m/>
    <m/>
    <m/>
    <m/>
    <m/>
    <m/>
    <m/>
    <d v="2026-12-17T00:00:00"/>
    <m/>
    <m/>
    <m/>
    <m/>
    <m/>
    <m/>
    <m/>
    <m/>
    <m/>
    <m/>
    <m/>
    <m/>
    <m/>
    <m/>
    <m/>
    <n v="2"/>
    <n v="2"/>
  </r>
  <r>
    <s v="Teren"/>
    <x v="2"/>
    <n v="9"/>
    <x v="8"/>
    <n v="24"/>
    <m/>
    <m/>
    <m/>
    <m/>
    <m/>
    <m/>
    <m/>
    <m/>
    <m/>
    <m/>
    <m/>
    <d v="2027-12-16T00:00:00"/>
    <m/>
    <m/>
    <m/>
    <m/>
    <m/>
    <m/>
    <m/>
    <m/>
    <m/>
    <m/>
    <m/>
    <m/>
    <m/>
    <m/>
    <m/>
    <m/>
    <m/>
    <m/>
    <m/>
    <m/>
    <m/>
    <m/>
    <m/>
    <m/>
    <m/>
    <m/>
    <d v="2027-12-17T00:00:00"/>
    <m/>
    <m/>
    <m/>
    <m/>
    <m/>
    <m/>
    <m/>
    <m/>
    <m/>
    <m/>
    <m/>
    <m/>
    <m/>
    <m/>
    <m/>
    <n v="0"/>
    <n v="2"/>
  </r>
  <r>
    <s v="Teren"/>
    <x v="2"/>
    <n v="10"/>
    <x v="9"/>
    <n v="36"/>
    <m/>
    <m/>
    <m/>
    <m/>
    <m/>
    <m/>
    <m/>
    <m/>
    <m/>
    <m/>
    <m/>
    <d v="2026-11-06T00:00:00"/>
    <m/>
    <m/>
    <m/>
    <m/>
    <m/>
    <m/>
    <m/>
    <m/>
    <m/>
    <m/>
    <m/>
    <m/>
    <m/>
    <m/>
    <m/>
    <m/>
    <m/>
    <m/>
    <m/>
    <m/>
    <m/>
    <m/>
    <m/>
    <m/>
    <m/>
    <m/>
    <d v="2026-11-06T00:00:00"/>
    <m/>
    <m/>
    <m/>
    <m/>
    <m/>
    <m/>
    <m/>
    <m/>
    <m/>
    <m/>
    <m/>
    <m/>
    <m/>
    <m/>
    <m/>
    <n v="2"/>
    <n v="0"/>
  </r>
  <r>
    <s v="Teren"/>
    <x v="2"/>
    <n v="11"/>
    <x v="10"/>
    <n v="48"/>
    <m/>
    <m/>
    <m/>
    <m/>
    <m/>
    <m/>
    <m/>
    <m/>
    <m/>
    <m/>
    <m/>
    <d v="2027-11-06T00:00:00"/>
    <m/>
    <m/>
    <m/>
    <m/>
    <m/>
    <m/>
    <m/>
    <m/>
    <m/>
    <m/>
    <m/>
    <m/>
    <m/>
    <m/>
    <m/>
    <m/>
    <m/>
    <m/>
    <m/>
    <m/>
    <m/>
    <m/>
    <m/>
    <m/>
    <m/>
    <m/>
    <d v="2027-11-06T00:00:00"/>
    <m/>
    <m/>
    <m/>
    <m/>
    <m/>
    <m/>
    <m/>
    <m/>
    <m/>
    <m/>
    <m/>
    <m/>
    <m/>
    <m/>
    <m/>
    <n v="0"/>
    <n v="2"/>
  </r>
  <r>
    <s v="Teren"/>
    <x v="2"/>
    <n v="12"/>
    <x v="11"/>
    <s v="do zużycia"/>
    <m/>
    <m/>
    <m/>
    <m/>
    <m/>
    <m/>
    <m/>
    <m/>
    <m/>
    <m/>
    <m/>
    <d v="2023-11-07T00:00:00"/>
    <m/>
    <m/>
    <m/>
    <m/>
    <m/>
    <m/>
    <m/>
    <m/>
    <m/>
    <m/>
    <m/>
    <m/>
    <m/>
    <m/>
    <m/>
    <m/>
    <m/>
    <m/>
    <m/>
    <m/>
    <m/>
    <m/>
    <m/>
    <m/>
    <m/>
    <m/>
    <d v="2023-11-07T00:00:00"/>
    <m/>
    <m/>
    <m/>
    <m/>
    <m/>
    <m/>
    <m/>
    <m/>
    <m/>
    <m/>
    <m/>
    <m/>
    <m/>
    <m/>
    <m/>
    <n v="0"/>
    <n v="0"/>
  </r>
  <r>
    <s v="Teren"/>
    <x v="2"/>
    <n v="13"/>
    <x v="12"/>
    <n v="12"/>
    <m/>
    <m/>
    <m/>
    <m/>
    <m/>
    <m/>
    <m/>
    <m/>
    <m/>
    <m/>
    <m/>
    <d v="2026-12-16T00:00:00"/>
    <m/>
    <m/>
    <m/>
    <m/>
    <m/>
    <m/>
    <m/>
    <m/>
    <m/>
    <m/>
    <m/>
    <m/>
    <m/>
    <m/>
    <m/>
    <m/>
    <m/>
    <m/>
    <m/>
    <m/>
    <m/>
    <m/>
    <m/>
    <m/>
    <m/>
    <m/>
    <d v="2026-12-17T00:00:00"/>
    <m/>
    <m/>
    <m/>
    <m/>
    <m/>
    <m/>
    <m/>
    <m/>
    <m/>
    <m/>
    <m/>
    <m/>
    <m/>
    <m/>
    <m/>
    <n v="2"/>
    <n v="2"/>
  </r>
  <r>
    <s v="Teren"/>
    <x v="2"/>
    <n v="14"/>
    <x v="13"/>
    <n v="12"/>
    <m/>
    <m/>
    <m/>
    <m/>
    <m/>
    <m/>
    <m/>
    <m/>
    <m/>
    <m/>
    <m/>
    <d v="2026-12-16T00:00:00"/>
    <m/>
    <m/>
    <m/>
    <m/>
    <m/>
    <m/>
    <m/>
    <m/>
    <m/>
    <m/>
    <m/>
    <m/>
    <m/>
    <m/>
    <m/>
    <m/>
    <m/>
    <m/>
    <m/>
    <m/>
    <m/>
    <m/>
    <m/>
    <m/>
    <m/>
    <m/>
    <d v="2026-12-17T00:00:00"/>
    <m/>
    <m/>
    <m/>
    <m/>
    <m/>
    <m/>
    <m/>
    <m/>
    <m/>
    <m/>
    <m/>
    <m/>
    <m/>
    <m/>
    <m/>
    <n v="2"/>
    <n v="2"/>
  </r>
  <r>
    <s v="Teren"/>
    <x v="2"/>
    <n v="15"/>
    <x v="14"/>
    <n v="24"/>
    <m/>
    <m/>
    <m/>
    <m/>
    <m/>
    <m/>
    <m/>
    <m/>
    <m/>
    <m/>
    <m/>
    <d v="2027-12-16T00:00:00"/>
    <m/>
    <m/>
    <m/>
    <m/>
    <m/>
    <m/>
    <m/>
    <m/>
    <m/>
    <m/>
    <m/>
    <m/>
    <m/>
    <m/>
    <m/>
    <m/>
    <m/>
    <m/>
    <m/>
    <m/>
    <m/>
    <m/>
    <m/>
    <m/>
    <m/>
    <m/>
    <d v="2027-12-17T00:00:00"/>
    <m/>
    <m/>
    <m/>
    <m/>
    <m/>
    <m/>
    <m/>
    <m/>
    <m/>
    <m/>
    <m/>
    <m/>
    <m/>
    <m/>
    <m/>
    <n v="0"/>
    <n v="2"/>
  </r>
  <r>
    <s v="Teren"/>
    <x v="2"/>
    <n v="16"/>
    <x v="15"/>
    <n v="36"/>
    <m/>
    <m/>
    <m/>
    <m/>
    <m/>
    <m/>
    <m/>
    <m/>
    <m/>
    <m/>
    <m/>
    <d v="2027-11-18T00:00:00"/>
    <m/>
    <m/>
    <m/>
    <m/>
    <m/>
    <m/>
    <m/>
    <m/>
    <m/>
    <m/>
    <m/>
    <m/>
    <m/>
    <m/>
    <m/>
    <m/>
    <m/>
    <m/>
    <m/>
    <m/>
    <m/>
    <m/>
    <m/>
    <m/>
    <m/>
    <m/>
    <d v="2027-12-16T00:00:00"/>
    <m/>
    <m/>
    <m/>
    <m/>
    <m/>
    <m/>
    <m/>
    <m/>
    <m/>
    <m/>
    <m/>
    <m/>
    <m/>
    <m/>
    <m/>
    <n v="0"/>
    <n v="2"/>
  </r>
  <r>
    <s v="Teren"/>
    <x v="2"/>
    <n v="17"/>
    <x v="16"/>
    <s v="do zużycia"/>
    <m/>
    <m/>
    <m/>
    <m/>
    <m/>
    <m/>
    <m/>
    <m/>
    <m/>
    <m/>
    <m/>
    <d v="2023-11-07T00:00:00"/>
    <m/>
    <m/>
    <m/>
    <m/>
    <m/>
    <m/>
    <m/>
    <m/>
    <m/>
    <m/>
    <m/>
    <m/>
    <m/>
    <m/>
    <m/>
    <m/>
    <m/>
    <m/>
    <m/>
    <m/>
    <m/>
    <m/>
    <m/>
    <m/>
    <m/>
    <m/>
    <d v="2023-11-07T00:00:00"/>
    <m/>
    <m/>
    <m/>
    <m/>
    <m/>
    <m/>
    <m/>
    <m/>
    <m/>
    <m/>
    <m/>
    <m/>
    <m/>
    <m/>
    <m/>
    <n v="0"/>
    <n v="0"/>
  </r>
  <r>
    <s v="Teren"/>
    <x v="2"/>
    <n v="18"/>
    <x v="17"/>
    <s v="do zużycia"/>
    <m/>
    <m/>
    <m/>
    <m/>
    <m/>
    <m/>
    <m/>
    <m/>
    <m/>
    <m/>
    <m/>
    <d v="2023-11-07T00:00:00"/>
    <m/>
    <m/>
    <m/>
    <m/>
    <m/>
    <m/>
    <m/>
    <m/>
    <m/>
    <m/>
    <m/>
    <m/>
    <m/>
    <m/>
    <m/>
    <m/>
    <m/>
    <m/>
    <m/>
    <m/>
    <m/>
    <m/>
    <m/>
    <m/>
    <m/>
    <m/>
    <d v="2023-11-07T00:00:00"/>
    <m/>
    <m/>
    <m/>
    <m/>
    <m/>
    <m/>
    <m/>
    <m/>
    <m/>
    <m/>
    <m/>
    <m/>
    <m/>
    <m/>
    <m/>
    <n v="0"/>
    <n v="0"/>
  </r>
  <r>
    <s v="Teren"/>
    <x v="2"/>
    <n v="19"/>
    <x v="18"/>
    <s v="do zużycia"/>
    <m/>
    <m/>
    <m/>
    <m/>
    <m/>
    <m/>
    <m/>
    <m/>
    <m/>
    <m/>
    <m/>
    <d v="2015-10-16T00:00:00"/>
    <m/>
    <m/>
    <m/>
    <m/>
    <m/>
    <m/>
    <m/>
    <m/>
    <m/>
    <m/>
    <m/>
    <m/>
    <m/>
    <m/>
    <m/>
    <m/>
    <m/>
    <m/>
    <m/>
    <m/>
    <m/>
    <m/>
    <m/>
    <m/>
    <m/>
    <m/>
    <d v="2015-06-23T00:00:00"/>
    <m/>
    <m/>
    <m/>
    <m/>
    <m/>
    <m/>
    <m/>
    <m/>
    <m/>
    <m/>
    <m/>
    <m/>
    <m/>
    <m/>
    <m/>
    <n v="0"/>
    <n v="0"/>
  </r>
  <r>
    <s v="Teren"/>
    <x v="2"/>
    <n v="20"/>
    <x v="19"/>
    <s v="do zużycia"/>
    <m/>
    <m/>
    <m/>
    <m/>
    <m/>
    <m/>
    <m/>
    <m/>
    <m/>
    <m/>
    <m/>
    <d v="2023-11-07T00:00:00"/>
    <m/>
    <m/>
    <m/>
    <m/>
    <m/>
    <m/>
    <m/>
    <m/>
    <m/>
    <m/>
    <m/>
    <m/>
    <m/>
    <m/>
    <m/>
    <m/>
    <m/>
    <m/>
    <m/>
    <m/>
    <m/>
    <m/>
    <m/>
    <m/>
    <m/>
    <m/>
    <d v="2023-11-07T00:00:00"/>
    <m/>
    <m/>
    <m/>
    <m/>
    <m/>
    <m/>
    <m/>
    <m/>
    <m/>
    <m/>
    <m/>
    <m/>
    <m/>
    <m/>
    <m/>
    <n v="0"/>
    <n v="0"/>
  </r>
  <r>
    <s v="Teren"/>
    <x v="2"/>
    <n v="21"/>
    <x v="20"/>
    <s v="do zużycia"/>
    <m/>
    <m/>
    <m/>
    <m/>
    <m/>
    <m/>
    <m/>
    <m/>
    <m/>
    <m/>
    <m/>
    <d v="2023-11-07T00:00:00"/>
    <m/>
    <m/>
    <m/>
    <m/>
    <m/>
    <m/>
    <m/>
    <m/>
    <m/>
    <m/>
    <m/>
    <m/>
    <m/>
    <m/>
    <m/>
    <m/>
    <m/>
    <m/>
    <m/>
    <m/>
    <m/>
    <m/>
    <m/>
    <m/>
    <m/>
    <m/>
    <d v="2023-11-07T00:00:00"/>
    <m/>
    <m/>
    <m/>
    <m/>
    <m/>
    <m/>
    <m/>
    <m/>
    <m/>
    <m/>
    <m/>
    <m/>
    <m/>
    <m/>
    <m/>
    <n v="0"/>
    <n v="0"/>
  </r>
  <r>
    <s v="Teren"/>
    <x v="2"/>
    <n v="22"/>
    <x v="21"/>
    <s v="do zużycia"/>
    <m/>
    <m/>
    <m/>
    <m/>
    <m/>
    <m/>
    <m/>
    <m/>
    <m/>
    <m/>
    <m/>
    <d v="2023-11-07T00:00:00"/>
    <m/>
    <m/>
    <m/>
    <m/>
    <m/>
    <m/>
    <m/>
    <m/>
    <m/>
    <m/>
    <m/>
    <m/>
    <m/>
    <m/>
    <m/>
    <m/>
    <m/>
    <m/>
    <m/>
    <m/>
    <m/>
    <m/>
    <m/>
    <m/>
    <m/>
    <m/>
    <d v="2023-11-07T00:00:00"/>
    <m/>
    <m/>
    <m/>
    <m/>
    <m/>
    <m/>
    <m/>
    <m/>
    <m/>
    <m/>
    <m/>
    <m/>
    <m/>
    <m/>
    <m/>
    <n v="0"/>
    <n v="0"/>
  </r>
  <r>
    <s v="Teren"/>
    <x v="2"/>
    <n v="23"/>
    <x v="22"/>
    <s v="do zużycia"/>
    <m/>
    <m/>
    <m/>
    <m/>
    <m/>
    <m/>
    <m/>
    <m/>
    <m/>
    <m/>
    <m/>
    <d v="2023-11-07T00:00:00"/>
    <m/>
    <m/>
    <m/>
    <m/>
    <m/>
    <m/>
    <m/>
    <m/>
    <m/>
    <m/>
    <m/>
    <m/>
    <m/>
    <m/>
    <m/>
    <m/>
    <m/>
    <m/>
    <m/>
    <m/>
    <m/>
    <m/>
    <m/>
    <m/>
    <m/>
    <m/>
    <d v="2023-11-07T00:00:00"/>
    <m/>
    <m/>
    <m/>
    <m/>
    <m/>
    <m/>
    <m/>
    <m/>
    <m/>
    <m/>
    <m/>
    <m/>
    <m/>
    <m/>
    <m/>
    <n v="0"/>
    <n v="0"/>
  </r>
  <r>
    <s v="Teren"/>
    <x v="2"/>
    <n v="24"/>
    <x v="23"/>
    <s v="do zużycia"/>
    <m/>
    <m/>
    <m/>
    <m/>
    <m/>
    <m/>
    <m/>
    <m/>
    <m/>
    <m/>
    <m/>
    <d v="2023-11-07T00:00:00"/>
    <m/>
    <m/>
    <m/>
    <m/>
    <m/>
    <m/>
    <m/>
    <m/>
    <m/>
    <m/>
    <m/>
    <m/>
    <m/>
    <m/>
    <m/>
    <m/>
    <m/>
    <m/>
    <m/>
    <m/>
    <m/>
    <m/>
    <m/>
    <m/>
    <m/>
    <m/>
    <d v="2023-11-07T00:00:00"/>
    <m/>
    <m/>
    <m/>
    <m/>
    <m/>
    <m/>
    <m/>
    <m/>
    <m/>
    <m/>
    <m/>
    <m/>
    <m/>
    <m/>
    <m/>
    <n v="0"/>
    <n v="0"/>
  </r>
  <r>
    <s v="Teren"/>
    <x v="2"/>
    <n v="25"/>
    <x v="24"/>
    <s v="do zużycia"/>
    <m/>
    <m/>
    <m/>
    <m/>
    <m/>
    <m/>
    <m/>
    <m/>
    <m/>
    <m/>
    <m/>
    <d v="2023-11-07T00:00:00"/>
    <m/>
    <m/>
    <m/>
    <m/>
    <m/>
    <m/>
    <m/>
    <m/>
    <m/>
    <m/>
    <m/>
    <m/>
    <m/>
    <m/>
    <m/>
    <m/>
    <m/>
    <m/>
    <m/>
    <m/>
    <m/>
    <m/>
    <m/>
    <m/>
    <m/>
    <m/>
    <d v="2023-11-07T00:00:00"/>
    <m/>
    <m/>
    <m/>
    <m/>
    <m/>
    <m/>
    <m/>
    <m/>
    <m/>
    <m/>
    <m/>
    <m/>
    <m/>
    <m/>
    <m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BEF0512-6F28-458D-9B7E-EA8832671E4B}" name="Tabela przestawna1" cacheId="0" applyNumberFormats="0" applyBorderFormats="0" applyFontFormats="0" applyPatternFormats="0" applyAlignmentFormats="0" applyWidthHeightFormats="1" dataCaption="Wartości" updatedVersion="6" minRefreshableVersion="3" useAutoFormatting="1" rowGrandTotals="0" colGrandTotals="0" itemPrintTitles="1" createdVersion="6" indent="0" compact="0" compactData="0" multipleFieldFilters="0">
  <location ref="A3:D84" firstHeaderRow="0" firstDataRow="1" firstDataCol="2"/>
  <pivotFields count="61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1"/>
        <item x="0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8">
        <item x="7"/>
        <item x="6"/>
        <item x="5"/>
        <item x="9"/>
        <item x="10"/>
        <item x="35"/>
        <item x="34"/>
        <item x="32"/>
        <item x="8"/>
        <item x="14"/>
        <item x="15"/>
        <item x="17"/>
        <item x="26"/>
        <item x="16"/>
        <item x="27"/>
        <item x="20"/>
        <item x="3"/>
        <item x="4"/>
        <item x="31"/>
        <item x="2"/>
        <item x="30"/>
        <item x="23"/>
        <item x="36"/>
        <item x="11"/>
        <item x="24"/>
        <item x="18"/>
        <item x="19"/>
        <item x="37"/>
        <item x="22"/>
        <item x="21"/>
        <item x="12"/>
        <item x="13"/>
        <item x="33"/>
        <item x="25"/>
        <item x="0"/>
        <item x="28"/>
        <item x="29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3"/>
  </rowFields>
  <rowItems count="81">
    <i>
      <x/>
      <x/>
    </i>
    <i r="1">
      <x v="1"/>
    </i>
    <i r="1">
      <x v="2"/>
    </i>
    <i r="1">
      <x v="4"/>
    </i>
    <i r="1">
      <x v="5"/>
    </i>
    <i r="1">
      <x v="6"/>
    </i>
    <i r="1">
      <x v="7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6"/>
    </i>
    <i r="1">
      <x v="18"/>
    </i>
    <i r="1">
      <x v="20"/>
    </i>
    <i r="1">
      <x v="21"/>
    </i>
    <i r="1">
      <x v="22"/>
    </i>
    <i r="1">
      <x v="24"/>
    </i>
    <i r="1">
      <x v="25"/>
    </i>
    <i r="1">
      <x v="26"/>
    </i>
    <i r="1">
      <x v="27"/>
    </i>
    <i r="1">
      <x v="29"/>
    </i>
    <i r="1">
      <x v="30"/>
    </i>
    <i r="1">
      <x v="31"/>
    </i>
    <i r="1">
      <x v="32"/>
    </i>
    <i r="1">
      <x v="35"/>
    </i>
    <i r="1">
      <x v="36"/>
    </i>
    <i>
      <x v="1"/>
      <x/>
    </i>
    <i r="1">
      <x v="1"/>
    </i>
    <i r="1">
      <x v="2"/>
    </i>
    <i r="1">
      <x v="3"/>
    </i>
    <i r="1">
      <x v="4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9"/>
    </i>
    <i r="1">
      <x v="21"/>
    </i>
    <i r="1">
      <x v="23"/>
    </i>
    <i r="1">
      <x v="24"/>
    </i>
    <i r="1">
      <x v="25"/>
    </i>
    <i r="1">
      <x v="26"/>
    </i>
    <i r="1">
      <x v="28"/>
    </i>
    <i r="1">
      <x v="29"/>
    </i>
    <i r="1">
      <x v="30"/>
    </i>
    <i r="1">
      <x v="31"/>
    </i>
    <i r="1">
      <x v="33"/>
    </i>
    <i r="1">
      <x v="34"/>
    </i>
    <i r="1">
      <x v="37"/>
    </i>
    <i>
      <x v="2"/>
      <x/>
    </i>
    <i r="1">
      <x v="1"/>
    </i>
    <i r="1">
      <x v="2"/>
    </i>
    <i r="1">
      <x v="3"/>
    </i>
    <i r="1">
      <x v="4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6"/>
    </i>
    <i r="1">
      <x v="17"/>
    </i>
    <i r="1">
      <x v="19"/>
    </i>
    <i r="1">
      <x v="21"/>
    </i>
    <i r="1">
      <x v="23"/>
    </i>
    <i r="1">
      <x v="24"/>
    </i>
    <i r="1">
      <x v="25"/>
    </i>
    <i r="1">
      <x v="26"/>
    </i>
    <i r="1">
      <x v="28"/>
    </i>
    <i r="1">
      <x v="29"/>
    </i>
    <i r="1">
      <x v="30"/>
    </i>
    <i r="1">
      <x v="31"/>
    </i>
    <i r="1">
      <x v="34"/>
    </i>
    <i r="1">
      <x v="37"/>
    </i>
  </rowItems>
  <colFields count="1">
    <field x="-2"/>
  </colFields>
  <colItems count="2">
    <i>
      <x/>
    </i>
    <i i="1">
      <x v="1"/>
    </i>
  </colItems>
  <dataFields count="2">
    <dataField name="Suma z 2026" fld="59" baseField="0" baseItem="0"/>
    <dataField name="Suma z 2027" fld="60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4FB39F1-039F-42D7-9436-CDF714363DC4}" name="Tabela1" displayName="Tabela1" ref="A2:F74" headerRowDxfId="5">
  <autoFilter ref="A2:F74" xr:uid="{9E65A078-EE42-4617-8B39-C6BF79530DA3}"/>
  <tableColumns count="6">
    <tableColumn id="1" xr3:uid="{2A39EAEB-63C8-4E71-B813-A0542AE992D9}" name="Kategoria" totalsRowLabel="Suma"/>
    <tableColumn id="2" xr3:uid="{13E5943B-3F45-4573-BCDF-E1C75A1772D1}" name="Nazwa środka ochrony indywidualnej lub odzieży roboczej i obuwia roboczego"/>
    <tableColumn id="8" xr3:uid="{A180E575-54B4-4971-8AEA-DFC35C1E03B2}" name="Kategoria (robocze/ochronne)"/>
    <tableColumn id="3" xr3:uid="{0D02E9A9-AC7E-42F2-9B9A-2AD85BB7F193}" name="2026 r. szt." dataDxfId="4"/>
    <tableColumn id="4" xr3:uid="{5C23D415-D527-45B9-BA13-0FC9374B914F}" name="2027 r. szt." dataDxfId="3"/>
    <tableColumn id="5" xr3:uid="{03BF6D50-947B-48D5-A2BB-B28E44333F28}" name="Razem" dataDxfId="0">
      <calculatedColumnFormula>SUM(Tabela1[[#This Row],[2026 r. szt.]:[2027 r. szt.]])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J101"/>
  <sheetViews>
    <sheetView zoomScale="60" zoomScaleNormal="60" workbookViewId="0">
      <selection activeCell="C55" sqref="C55"/>
    </sheetView>
  </sheetViews>
  <sheetFormatPr defaultRowHeight="14.4" x14ac:dyDescent="0.3"/>
  <cols>
    <col min="1" max="1" width="14" customWidth="1"/>
    <col min="2" max="2" width="21.5546875" bestFit="1" customWidth="1"/>
    <col min="3" max="3" width="3.33203125" bestFit="1" customWidth="1"/>
    <col min="4" max="4" width="53.33203125" customWidth="1"/>
    <col min="5" max="5" width="23.44140625" bestFit="1" customWidth="1"/>
    <col min="6" max="6" width="17.44140625" bestFit="1" customWidth="1"/>
    <col min="7" max="7" width="18.33203125" bestFit="1" customWidth="1"/>
    <col min="8" max="8" width="12.109375" bestFit="1" customWidth="1"/>
    <col min="9" max="9" width="17.6640625" bestFit="1" customWidth="1"/>
    <col min="10" max="10" width="16" bestFit="1" customWidth="1"/>
    <col min="11" max="11" width="14.44140625" bestFit="1" customWidth="1"/>
    <col min="12" max="12" width="13.6640625" bestFit="1" customWidth="1"/>
    <col min="13" max="13" width="14.44140625" bestFit="1" customWidth="1"/>
    <col min="14" max="14" width="14.88671875" bestFit="1" customWidth="1"/>
    <col min="15" max="15" width="11.109375" bestFit="1" customWidth="1"/>
    <col min="16" max="16" width="18.88671875" bestFit="1" customWidth="1"/>
    <col min="17" max="17" width="11.5546875" bestFit="1" customWidth="1"/>
    <col min="18" max="18" width="19.109375" bestFit="1" customWidth="1"/>
    <col min="19" max="19" width="18.33203125" bestFit="1" customWidth="1"/>
    <col min="20" max="20" width="15.6640625" bestFit="1" customWidth="1"/>
    <col min="21" max="21" width="21.5546875" bestFit="1" customWidth="1"/>
    <col min="22" max="22" width="16.33203125" bestFit="1" customWidth="1"/>
    <col min="23" max="23" width="15.5546875" bestFit="1" customWidth="1"/>
    <col min="24" max="24" width="19.88671875" bestFit="1" customWidth="1"/>
    <col min="25" max="25" width="14" bestFit="1" customWidth="1"/>
    <col min="26" max="26" width="16.33203125" bestFit="1" customWidth="1"/>
    <col min="27" max="28" width="16.5546875" bestFit="1" customWidth="1"/>
    <col min="29" max="29" width="21.5546875" bestFit="1" customWidth="1"/>
    <col min="30" max="30" width="17" bestFit="1" customWidth="1"/>
    <col min="31" max="31" width="16.44140625" bestFit="1" customWidth="1"/>
    <col min="32" max="32" width="15.109375" bestFit="1" customWidth="1"/>
    <col min="33" max="33" width="21.33203125" bestFit="1" customWidth="1"/>
    <col min="34" max="34" width="10.88671875" bestFit="1" customWidth="1"/>
    <col min="35" max="35" width="17.6640625" bestFit="1" customWidth="1"/>
    <col min="36" max="36" width="16.33203125" bestFit="1" customWidth="1"/>
    <col min="37" max="37" width="14" bestFit="1" customWidth="1"/>
    <col min="38" max="38" width="18.6640625" bestFit="1" customWidth="1"/>
    <col min="39" max="40" width="19.6640625" bestFit="1" customWidth="1"/>
    <col min="41" max="41" width="15.44140625" bestFit="1" customWidth="1"/>
    <col min="42" max="42" width="18.33203125" bestFit="1" customWidth="1"/>
    <col min="43" max="43" width="19.109375" bestFit="1" customWidth="1"/>
    <col min="44" max="44" width="16.88671875" bestFit="1" customWidth="1"/>
    <col min="45" max="45" width="16.33203125" bestFit="1" customWidth="1"/>
    <col min="46" max="46" width="21.109375" bestFit="1" customWidth="1"/>
    <col min="47" max="47" width="16.33203125" bestFit="1" customWidth="1"/>
    <col min="48" max="48" width="21.109375" bestFit="1" customWidth="1"/>
    <col min="49" max="49" width="20.5546875" bestFit="1" customWidth="1"/>
    <col min="50" max="51" width="19.109375" bestFit="1" customWidth="1"/>
    <col min="52" max="52" width="12" bestFit="1" customWidth="1"/>
    <col min="53" max="53" width="14.44140625" bestFit="1" customWidth="1"/>
    <col min="54" max="55" width="14.44140625" customWidth="1"/>
    <col min="56" max="56" width="14" bestFit="1" customWidth="1"/>
    <col min="57" max="59" width="14" customWidth="1"/>
    <col min="60" max="60" width="10.5546875" bestFit="1" customWidth="1"/>
    <col min="61" max="61" width="12" bestFit="1" customWidth="1"/>
  </cols>
  <sheetData>
    <row r="1" spans="1:62" x14ac:dyDescent="0.3">
      <c r="A1" s="1" t="s">
        <v>0</v>
      </c>
      <c r="B1" s="1" t="s">
        <v>97</v>
      </c>
      <c r="C1" s="1" t="s">
        <v>1</v>
      </c>
      <c r="D1" s="1" t="s">
        <v>2</v>
      </c>
      <c r="E1" s="6" t="s">
        <v>88</v>
      </c>
      <c r="F1" s="6" t="s">
        <v>39</v>
      </c>
      <c r="G1" s="6" t="s">
        <v>40</v>
      </c>
      <c r="H1" s="6" t="s">
        <v>41</v>
      </c>
      <c r="I1" s="6" t="s">
        <v>42</v>
      </c>
      <c r="J1" s="6" t="s">
        <v>43</v>
      </c>
      <c r="K1" s="6" t="s">
        <v>44</v>
      </c>
      <c r="L1" s="6" t="s">
        <v>45</v>
      </c>
      <c r="M1" s="6" t="s">
        <v>46</v>
      </c>
      <c r="N1" s="6" t="s">
        <v>47</v>
      </c>
      <c r="O1" s="6" t="s">
        <v>48</v>
      </c>
      <c r="P1" s="6" t="s">
        <v>49</v>
      </c>
      <c r="Q1" s="6" t="s">
        <v>50</v>
      </c>
      <c r="R1" s="6" t="s">
        <v>51</v>
      </c>
      <c r="S1" s="6" t="s">
        <v>52</v>
      </c>
      <c r="T1" s="6" t="s">
        <v>53</v>
      </c>
      <c r="U1" s="6" t="s">
        <v>54</v>
      </c>
      <c r="V1" s="6" t="s">
        <v>55</v>
      </c>
      <c r="W1" s="6" t="s">
        <v>56</v>
      </c>
      <c r="X1" s="6" t="s">
        <v>57</v>
      </c>
      <c r="Y1" s="6" t="s">
        <v>58</v>
      </c>
      <c r="Z1" s="6" t="s">
        <v>59</v>
      </c>
      <c r="AA1" s="6" t="s">
        <v>60</v>
      </c>
      <c r="AB1" s="6" t="s">
        <v>61</v>
      </c>
      <c r="AC1" s="6" t="s">
        <v>62</v>
      </c>
      <c r="AD1" s="6" t="s">
        <v>63</v>
      </c>
      <c r="AE1" s="6" t="s">
        <v>64</v>
      </c>
      <c r="AF1" s="6" t="s">
        <v>65</v>
      </c>
      <c r="AG1" s="6" t="s">
        <v>66</v>
      </c>
      <c r="AH1" s="6" t="s">
        <v>67</v>
      </c>
      <c r="AI1" s="6" t="s">
        <v>68</v>
      </c>
      <c r="AJ1" s="6" t="s">
        <v>69</v>
      </c>
      <c r="AK1" s="6" t="s">
        <v>70</v>
      </c>
      <c r="AL1" s="6" t="s">
        <v>71</v>
      </c>
      <c r="AM1" s="6" t="s">
        <v>72</v>
      </c>
      <c r="AN1" s="6" t="s">
        <v>73</v>
      </c>
      <c r="AO1" s="6" t="s">
        <v>74</v>
      </c>
      <c r="AP1" s="6" t="s">
        <v>75</v>
      </c>
      <c r="AQ1" s="6" t="s">
        <v>76</v>
      </c>
      <c r="AR1" s="6" t="s">
        <v>77</v>
      </c>
      <c r="AS1" s="6" t="s">
        <v>78</v>
      </c>
      <c r="AT1" s="6" t="s">
        <v>79</v>
      </c>
      <c r="AU1" s="6" t="s">
        <v>80</v>
      </c>
      <c r="AV1" s="6" t="s">
        <v>81</v>
      </c>
      <c r="AW1" s="6" t="s">
        <v>82</v>
      </c>
      <c r="AX1" s="6" t="s">
        <v>83</v>
      </c>
      <c r="AY1" s="6" t="s">
        <v>84</v>
      </c>
      <c r="AZ1" s="6" t="s">
        <v>85</v>
      </c>
      <c r="BA1" s="6" t="s">
        <v>86</v>
      </c>
      <c r="BB1" s="6" t="s">
        <v>99</v>
      </c>
      <c r="BC1" s="6" t="s">
        <v>100</v>
      </c>
      <c r="BD1" s="6" t="s">
        <v>87</v>
      </c>
      <c r="BE1" s="6" t="s">
        <v>102</v>
      </c>
      <c r="BF1" s="6" t="s">
        <v>107</v>
      </c>
      <c r="BG1" s="6" t="s">
        <v>108</v>
      </c>
      <c r="BH1" s="6">
        <v>2026</v>
      </c>
      <c r="BI1">
        <v>2027</v>
      </c>
    </row>
    <row r="2" spans="1:62" ht="15" customHeight="1" x14ac:dyDescent="0.3">
      <c r="A2" s="10" t="s">
        <v>92</v>
      </c>
      <c r="B2" s="10" t="s">
        <v>98</v>
      </c>
      <c r="C2" s="2">
        <v>1</v>
      </c>
      <c r="D2" s="2" t="s">
        <v>3</v>
      </c>
      <c r="E2" s="2">
        <v>24</v>
      </c>
      <c r="F2" s="7"/>
      <c r="G2" s="7">
        <v>45998</v>
      </c>
      <c r="H2" s="7">
        <v>46733</v>
      </c>
      <c r="I2" s="7">
        <v>46297</v>
      </c>
      <c r="J2" s="7">
        <v>46682</v>
      </c>
      <c r="K2" s="7">
        <v>46355</v>
      </c>
      <c r="L2" s="7">
        <v>46642</v>
      </c>
      <c r="M2" s="7">
        <v>46372</v>
      </c>
      <c r="N2" s="7">
        <v>46730</v>
      </c>
      <c r="O2" s="7">
        <v>46642</v>
      </c>
      <c r="P2" s="7"/>
      <c r="Q2" s="7"/>
      <c r="R2" s="7">
        <v>46285</v>
      </c>
      <c r="S2" s="7">
        <v>46642</v>
      </c>
      <c r="T2" s="7"/>
      <c r="U2" s="7">
        <v>46360</v>
      </c>
      <c r="V2" s="7">
        <v>46372</v>
      </c>
      <c r="W2" s="7"/>
      <c r="X2" s="7">
        <v>46715</v>
      </c>
      <c r="Y2" s="7">
        <v>46642</v>
      </c>
      <c r="Z2" s="7">
        <v>46739</v>
      </c>
      <c r="AA2" s="7">
        <v>45176</v>
      </c>
      <c r="AB2" s="7">
        <v>46642</v>
      </c>
      <c r="AC2" s="7">
        <v>46642</v>
      </c>
      <c r="AD2" s="7"/>
      <c r="AE2" s="7"/>
      <c r="AF2" s="7">
        <v>46001</v>
      </c>
      <c r="AG2" s="7"/>
      <c r="AH2" s="7">
        <v>46662</v>
      </c>
      <c r="AI2" s="7">
        <v>46228</v>
      </c>
      <c r="AJ2" s="7"/>
      <c r="AK2" s="7">
        <v>45980</v>
      </c>
      <c r="AL2" s="7">
        <v>46724</v>
      </c>
      <c r="AM2" s="7">
        <v>46730</v>
      </c>
      <c r="AN2" s="7">
        <v>46751</v>
      </c>
      <c r="AO2" s="7"/>
      <c r="AP2" s="7"/>
      <c r="AQ2" s="7">
        <v>46670</v>
      </c>
      <c r="AR2" s="7"/>
      <c r="AS2" s="7">
        <v>46715</v>
      </c>
      <c r="AT2" s="7">
        <v>46211</v>
      </c>
      <c r="AU2" s="7"/>
      <c r="AV2" s="7">
        <v>46743</v>
      </c>
      <c r="AW2" s="7">
        <v>46715</v>
      </c>
      <c r="AX2" s="7">
        <v>46642</v>
      </c>
      <c r="AY2" s="7">
        <v>46739</v>
      </c>
      <c r="AZ2" s="7"/>
      <c r="BA2" s="7"/>
      <c r="BB2" s="7">
        <v>46178</v>
      </c>
      <c r="BC2" s="7"/>
      <c r="BD2" s="7"/>
      <c r="BE2" s="13"/>
      <c r="BF2" s="13"/>
      <c r="BG2" s="13"/>
      <c r="BH2">
        <f>COUNTIFS(F2:BG2,"&gt;=01.01.2026",F2:BG2,"&lt;=31.12.2026")+COUNTIFS(F2:BG2,"&gt;=01.01.2025",F2:BG2,"&lt;=31.12.2025")</f>
        <v>12</v>
      </c>
      <c r="BI2" s="11">
        <f>(IF(E2=24,COUNTIFS(F2:BG2,"&gt;=01.01.2025",F2:BG2,"&lt;=31.12.2025"),0)) + COUNTIFS(F2:BG2,"&gt;=01.01.2027",F2:BG2,"&lt;=31.12.2027")+IF(E2=12,COUNTA(F2:BG2))</f>
        <v>24</v>
      </c>
      <c r="BJ2">
        <f>BH2+BI2</f>
        <v>36</v>
      </c>
    </row>
    <row r="3" spans="1:62" x14ac:dyDescent="0.3">
      <c r="A3" s="10" t="s">
        <v>92</v>
      </c>
      <c r="B3" s="10" t="s">
        <v>98</v>
      </c>
      <c r="C3" s="2">
        <v>2</v>
      </c>
      <c r="D3" s="2" t="s">
        <v>4</v>
      </c>
      <c r="E3" s="2">
        <v>36</v>
      </c>
      <c r="F3" s="7"/>
      <c r="G3" s="7">
        <v>46725</v>
      </c>
      <c r="H3" s="7">
        <v>47098</v>
      </c>
      <c r="I3" s="7">
        <v>46662</v>
      </c>
      <c r="J3" s="7">
        <v>46689</v>
      </c>
      <c r="K3" s="7">
        <v>46720</v>
      </c>
      <c r="L3" s="7">
        <v>46711</v>
      </c>
      <c r="M3" s="7">
        <v>47007</v>
      </c>
      <c r="N3" s="7">
        <v>46703</v>
      </c>
      <c r="O3" s="7">
        <v>46650</v>
      </c>
      <c r="P3" s="7"/>
      <c r="Q3" s="7"/>
      <c r="R3" s="7">
        <v>47007</v>
      </c>
      <c r="S3" s="7">
        <v>46706</v>
      </c>
      <c r="T3" s="7"/>
      <c r="U3" s="7">
        <v>47080</v>
      </c>
      <c r="V3" s="7">
        <v>47101</v>
      </c>
      <c r="W3" s="7"/>
      <c r="X3" s="7">
        <v>46345</v>
      </c>
      <c r="Y3" s="7">
        <v>46815</v>
      </c>
      <c r="Z3" s="7">
        <v>46737</v>
      </c>
      <c r="AA3" s="7">
        <v>46725</v>
      </c>
      <c r="AB3" s="7">
        <v>46632</v>
      </c>
      <c r="AC3" s="7">
        <v>46734</v>
      </c>
      <c r="AD3" s="7"/>
      <c r="AE3" s="7"/>
      <c r="AF3" s="7">
        <v>46748</v>
      </c>
      <c r="AG3" s="7"/>
      <c r="AH3" s="7">
        <v>46654</v>
      </c>
      <c r="AI3" s="7">
        <v>46593</v>
      </c>
      <c r="AJ3" s="7"/>
      <c r="AK3" s="7">
        <v>46734</v>
      </c>
      <c r="AL3" s="7">
        <v>46815</v>
      </c>
      <c r="AM3" s="7">
        <v>46684</v>
      </c>
      <c r="AN3" s="7">
        <v>46734</v>
      </c>
      <c r="AO3" s="7"/>
      <c r="AP3" s="7"/>
      <c r="AQ3" s="7">
        <v>46677</v>
      </c>
      <c r="AR3" s="7"/>
      <c r="AS3" s="7">
        <v>46332</v>
      </c>
      <c r="AT3" s="7">
        <v>46576</v>
      </c>
      <c r="AU3" s="7"/>
      <c r="AV3" s="7">
        <v>46748</v>
      </c>
      <c r="AW3" s="7">
        <v>46725</v>
      </c>
      <c r="AX3" s="7">
        <v>46734</v>
      </c>
      <c r="AY3" s="7">
        <v>46719</v>
      </c>
      <c r="AZ3" s="7"/>
      <c r="BA3" s="7"/>
      <c r="BB3" s="7">
        <v>46543</v>
      </c>
      <c r="BC3" s="7"/>
      <c r="BD3" s="7"/>
      <c r="BE3" s="13"/>
      <c r="BF3" s="13"/>
      <c r="BG3" s="13"/>
      <c r="BH3">
        <f t="shared" ref="BH3:BH66" si="0">COUNTIFS(F3:BG3,"&gt;=01.01.2026",F3:BG3,"&lt;=31.12.2026")+COUNTIFS(F3:BG3,"&gt;=01.01.2025",F3:BG3,"&lt;=31.12.2025")</f>
        <v>2</v>
      </c>
      <c r="BI3" s="11">
        <f t="shared" ref="BI3:BI66" si="1">(IF(E3=24,COUNTIFS(F3:BG3,"&gt;=01.01.2025",F3:BG3,"&lt;=31.12.2025"),0)) + COUNTIFS(F3:BG3,"&gt;=01.01.2027",F3:BG3,"&lt;=31.12.2027")+IF(E3=12,COUNTA(F3:BG3))</f>
        <v>25</v>
      </c>
      <c r="BJ3">
        <f t="shared" ref="BJ3:BJ66" si="2">BH3+BI3</f>
        <v>27</v>
      </c>
    </row>
    <row r="4" spans="1:62" x14ac:dyDescent="0.3">
      <c r="A4" s="10" t="s">
        <v>92</v>
      </c>
      <c r="B4" s="10" t="s">
        <v>98</v>
      </c>
      <c r="C4" s="2">
        <v>3</v>
      </c>
      <c r="D4" s="2" t="s">
        <v>95</v>
      </c>
      <c r="E4" s="2">
        <v>36</v>
      </c>
      <c r="F4" s="7"/>
      <c r="G4" s="7">
        <v>46725</v>
      </c>
      <c r="H4" s="7">
        <v>47098</v>
      </c>
      <c r="I4" s="7">
        <v>46662</v>
      </c>
      <c r="J4" s="7">
        <v>46689</v>
      </c>
      <c r="K4" s="7">
        <v>46382</v>
      </c>
      <c r="L4" s="7">
        <v>46711</v>
      </c>
      <c r="M4" s="7">
        <v>47034</v>
      </c>
      <c r="N4" s="7">
        <v>46703</v>
      </c>
      <c r="O4" s="7">
        <v>46650</v>
      </c>
      <c r="P4" s="7"/>
      <c r="Q4" s="7"/>
      <c r="R4" s="7">
        <v>47007</v>
      </c>
      <c r="S4" s="7">
        <v>46706</v>
      </c>
      <c r="T4" s="7"/>
      <c r="U4" s="7">
        <v>47080</v>
      </c>
      <c r="V4" s="7">
        <v>47095</v>
      </c>
      <c r="W4" s="7"/>
      <c r="X4" s="7">
        <v>46345</v>
      </c>
      <c r="Y4" s="7">
        <v>46815</v>
      </c>
      <c r="Z4" s="7">
        <v>46737</v>
      </c>
      <c r="AA4" s="7">
        <v>46725</v>
      </c>
      <c r="AB4" s="7">
        <v>46632</v>
      </c>
      <c r="AC4" s="7">
        <v>46734</v>
      </c>
      <c r="AD4" s="7"/>
      <c r="AE4" s="7"/>
      <c r="AF4" s="7">
        <v>46748</v>
      </c>
      <c r="AG4" s="7"/>
      <c r="AH4" s="7">
        <v>46654</v>
      </c>
      <c r="AI4" s="7">
        <v>46593</v>
      </c>
      <c r="AJ4" s="7"/>
      <c r="AK4" s="7">
        <v>46734</v>
      </c>
      <c r="AL4" s="7">
        <v>46815</v>
      </c>
      <c r="AM4" s="7">
        <v>46684</v>
      </c>
      <c r="AN4" s="7">
        <v>46734</v>
      </c>
      <c r="AO4" s="7"/>
      <c r="AP4" s="7"/>
      <c r="AQ4" s="7">
        <v>46677</v>
      </c>
      <c r="AR4" s="7"/>
      <c r="AS4" s="7">
        <v>46332</v>
      </c>
      <c r="AT4" s="7">
        <v>46576</v>
      </c>
      <c r="AU4" s="7"/>
      <c r="AV4" s="7">
        <v>46748</v>
      </c>
      <c r="AW4" s="7">
        <v>46725</v>
      </c>
      <c r="AX4" s="7">
        <v>46734</v>
      </c>
      <c r="AY4" s="7">
        <v>46719</v>
      </c>
      <c r="AZ4" s="7"/>
      <c r="BA4" s="7"/>
      <c r="BB4" s="7">
        <v>46543</v>
      </c>
      <c r="BC4" s="7"/>
      <c r="BD4" s="7"/>
      <c r="BE4" s="13"/>
      <c r="BF4" s="13"/>
      <c r="BG4" s="13"/>
      <c r="BH4">
        <f t="shared" si="0"/>
        <v>3</v>
      </c>
      <c r="BI4" s="11">
        <f t="shared" si="1"/>
        <v>24</v>
      </c>
      <c r="BJ4">
        <f t="shared" si="2"/>
        <v>27</v>
      </c>
    </row>
    <row r="5" spans="1:62" x14ac:dyDescent="0.3">
      <c r="A5" s="10" t="s">
        <v>92</v>
      </c>
      <c r="B5" s="10" t="s">
        <v>98</v>
      </c>
      <c r="C5" s="2">
        <v>4</v>
      </c>
      <c r="D5" s="2" t="s">
        <v>5</v>
      </c>
      <c r="E5" s="2">
        <v>12</v>
      </c>
      <c r="F5" s="7"/>
      <c r="G5" s="7">
        <v>45995</v>
      </c>
      <c r="H5" s="7">
        <v>46368</v>
      </c>
      <c r="I5" s="7">
        <v>46308</v>
      </c>
      <c r="J5" s="7">
        <v>46317</v>
      </c>
      <c r="K5" s="7">
        <v>46371</v>
      </c>
      <c r="L5" s="7">
        <v>46277</v>
      </c>
      <c r="M5" s="7">
        <v>46277</v>
      </c>
      <c r="N5" s="7">
        <v>46365</v>
      </c>
      <c r="O5" s="7">
        <v>46277</v>
      </c>
      <c r="P5" s="7"/>
      <c r="Q5" s="7"/>
      <c r="R5" s="7">
        <v>46277</v>
      </c>
      <c r="S5" s="7">
        <v>46277</v>
      </c>
      <c r="T5" s="7"/>
      <c r="U5" s="7">
        <v>46350</v>
      </c>
      <c r="V5" s="7">
        <v>46365</v>
      </c>
      <c r="W5" s="7"/>
      <c r="X5" s="7">
        <v>46350</v>
      </c>
      <c r="Y5" s="7">
        <v>46085</v>
      </c>
      <c r="Z5" s="7">
        <v>46374</v>
      </c>
      <c r="AA5" s="7">
        <v>46277</v>
      </c>
      <c r="AB5" s="7">
        <v>46277</v>
      </c>
      <c r="AC5" s="7">
        <v>46277</v>
      </c>
      <c r="AD5" s="7"/>
      <c r="AE5" s="7"/>
      <c r="AF5" s="7">
        <v>46018</v>
      </c>
      <c r="AG5" s="7"/>
      <c r="AH5" s="7">
        <v>46297</v>
      </c>
      <c r="AI5" s="7">
        <v>46151</v>
      </c>
      <c r="AJ5" s="7"/>
      <c r="AK5" s="7">
        <v>46004</v>
      </c>
      <c r="AL5" s="7">
        <v>46085</v>
      </c>
      <c r="AM5" s="7">
        <v>46365</v>
      </c>
      <c r="AN5" s="7">
        <v>46386</v>
      </c>
      <c r="AO5" s="7"/>
      <c r="AP5" s="7"/>
      <c r="AQ5" s="7">
        <v>46305</v>
      </c>
      <c r="AR5" s="7"/>
      <c r="AS5" s="7">
        <v>46350</v>
      </c>
      <c r="AT5" s="7">
        <v>46176</v>
      </c>
      <c r="AU5" s="7"/>
      <c r="AV5" s="7">
        <v>46378</v>
      </c>
      <c r="AW5" s="7">
        <v>46350</v>
      </c>
      <c r="AX5" s="7">
        <v>46277</v>
      </c>
      <c r="AY5" s="7">
        <v>46374</v>
      </c>
      <c r="AZ5" s="7"/>
      <c r="BA5" s="7"/>
      <c r="BB5" s="7">
        <v>46374</v>
      </c>
      <c r="BC5" s="7"/>
      <c r="BD5" s="7"/>
      <c r="BE5" s="13"/>
      <c r="BF5" s="13"/>
      <c r="BG5" s="13"/>
      <c r="BH5">
        <f t="shared" si="0"/>
        <v>34</v>
      </c>
      <c r="BI5" s="11">
        <f t="shared" si="1"/>
        <v>34</v>
      </c>
      <c r="BJ5">
        <f t="shared" si="2"/>
        <v>68</v>
      </c>
    </row>
    <row r="6" spans="1:62" x14ac:dyDescent="0.3">
      <c r="A6" s="10" t="s">
        <v>92</v>
      </c>
      <c r="B6" s="10" t="s">
        <v>98</v>
      </c>
      <c r="C6" s="2">
        <v>5</v>
      </c>
      <c r="D6" s="2" t="s">
        <v>6</v>
      </c>
      <c r="E6" s="2">
        <v>12</v>
      </c>
      <c r="F6" s="7"/>
      <c r="G6" s="7">
        <v>45995</v>
      </c>
      <c r="H6" s="7">
        <v>46368</v>
      </c>
      <c r="I6" s="7">
        <v>46308</v>
      </c>
      <c r="J6" s="7">
        <v>46317</v>
      </c>
      <c r="K6" s="7">
        <v>46371</v>
      </c>
      <c r="L6" s="7">
        <v>46277</v>
      </c>
      <c r="M6" s="7">
        <v>46304</v>
      </c>
      <c r="N6" s="7">
        <v>46365</v>
      </c>
      <c r="O6" s="7">
        <v>46277</v>
      </c>
      <c r="P6" s="7"/>
      <c r="Q6" s="7"/>
      <c r="R6" s="7">
        <v>46277</v>
      </c>
      <c r="S6" s="7">
        <v>46277</v>
      </c>
      <c r="T6" s="7"/>
      <c r="U6" s="7">
        <v>46350</v>
      </c>
      <c r="V6" s="7">
        <v>46365</v>
      </c>
      <c r="W6" s="7"/>
      <c r="X6" s="7">
        <v>46350</v>
      </c>
      <c r="Y6" s="7">
        <v>46085</v>
      </c>
      <c r="Z6" s="7">
        <v>46374</v>
      </c>
      <c r="AA6" s="7">
        <v>46277</v>
      </c>
      <c r="AB6" s="7">
        <v>46277</v>
      </c>
      <c r="AC6" s="7">
        <v>46277</v>
      </c>
      <c r="AD6" s="7"/>
      <c r="AE6" s="7"/>
      <c r="AF6" s="7">
        <v>46018</v>
      </c>
      <c r="AG6" s="7"/>
      <c r="AH6" s="7">
        <v>46297</v>
      </c>
      <c r="AI6" s="7">
        <v>46151</v>
      </c>
      <c r="AJ6" s="7"/>
      <c r="AK6" s="7">
        <v>46004</v>
      </c>
      <c r="AL6" s="7">
        <v>46085</v>
      </c>
      <c r="AM6" s="7">
        <v>46365</v>
      </c>
      <c r="AN6" s="7">
        <v>46386</v>
      </c>
      <c r="AO6" s="7"/>
      <c r="AP6" s="7"/>
      <c r="AQ6" s="7">
        <v>46305</v>
      </c>
      <c r="AR6" s="7"/>
      <c r="AS6" s="7">
        <v>46350</v>
      </c>
      <c r="AT6" s="7">
        <v>46176</v>
      </c>
      <c r="AU6" s="7"/>
      <c r="AV6" s="7">
        <v>46378</v>
      </c>
      <c r="AW6" s="7">
        <v>46350</v>
      </c>
      <c r="AX6" s="7">
        <v>46277</v>
      </c>
      <c r="AY6" s="7">
        <v>46374</v>
      </c>
      <c r="AZ6" s="7"/>
      <c r="BA6" s="7"/>
      <c r="BB6" s="7">
        <v>46374</v>
      </c>
      <c r="BC6" s="7"/>
      <c r="BD6" s="7"/>
      <c r="BE6" s="13"/>
      <c r="BF6" s="13"/>
      <c r="BG6" s="13"/>
      <c r="BH6">
        <f t="shared" si="0"/>
        <v>34</v>
      </c>
      <c r="BI6" s="11">
        <f t="shared" si="1"/>
        <v>34</v>
      </c>
      <c r="BJ6">
        <f t="shared" si="2"/>
        <v>68</v>
      </c>
    </row>
    <row r="7" spans="1:62" x14ac:dyDescent="0.3">
      <c r="A7" s="10" t="s">
        <v>92</v>
      </c>
      <c r="B7" s="10" t="s">
        <v>98</v>
      </c>
      <c r="C7" s="2">
        <v>6</v>
      </c>
      <c r="D7" s="2" t="s">
        <v>7</v>
      </c>
      <c r="E7" s="2">
        <v>12</v>
      </c>
      <c r="F7" s="7"/>
      <c r="G7" s="7">
        <v>45995</v>
      </c>
      <c r="H7" s="7">
        <v>46368</v>
      </c>
      <c r="I7" s="7">
        <v>46308</v>
      </c>
      <c r="J7" s="7">
        <v>46317</v>
      </c>
      <c r="K7" s="7">
        <v>46371</v>
      </c>
      <c r="L7" s="7">
        <v>46277</v>
      </c>
      <c r="M7" s="7">
        <v>46304</v>
      </c>
      <c r="N7" s="7">
        <v>46365</v>
      </c>
      <c r="O7" s="7">
        <v>46277</v>
      </c>
      <c r="P7" s="7"/>
      <c r="Q7" s="7"/>
      <c r="R7" s="7">
        <v>46277</v>
      </c>
      <c r="S7" s="7">
        <v>46277</v>
      </c>
      <c r="T7" s="7"/>
      <c r="U7" s="7">
        <v>46350</v>
      </c>
      <c r="V7" s="7">
        <v>46365</v>
      </c>
      <c r="W7" s="7"/>
      <c r="X7" s="7">
        <v>46350</v>
      </c>
      <c r="Y7" s="7">
        <v>46085</v>
      </c>
      <c r="Z7" s="7">
        <v>46374</v>
      </c>
      <c r="AA7" s="7">
        <v>46277</v>
      </c>
      <c r="AB7" s="7">
        <v>46277</v>
      </c>
      <c r="AC7" s="7">
        <v>46277</v>
      </c>
      <c r="AD7" s="7"/>
      <c r="AE7" s="7"/>
      <c r="AF7" s="7">
        <v>46018</v>
      </c>
      <c r="AG7" s="7"/>
      <c r="AH7" s="7">
        <v>46297</v>
      </c>
      <c r="AI7" s="7">
        <v>46151</v>
      </c>
      <c r="AJ7" s="7"/>
      <c r="AK7" s="7">
        <v>46004</v>
      </c>
      <c r="AL7" s="7">
        <v>46085</v>
      </c>
      <c r="AM7" s="7">
        <v>46365</v>
      </c>
      <c r="AN7" s="7">
        <v>46386</v>
      </c>
      <c r="AO7" s="7"/>
      <c r="AP7" s="7"/>
      <c r="AQ7" s="7">
        <v>46305</v>
      </c>
      <c r="AR7" s="7"/>
      <c r="AS7" s="7">
        <v>46350</v>
      </c>
      <c r="AT7" s="7">
        <v>46176</v>
      </c>
      <c r="AU7" s="7"/>
      <c r="AV7" s="7">
        <v>46378</v>
      </c>
      <c r="AW7" s="7">
        <v>46350</v>
      </c>
      <c r="AX7" s="7">
        <v>46277</v>
      </c>
      <c r="AY7" s="7">
        <v>46374</v>
      </c>
      <c r="AZ7" s="7"/>
      <c r="BA7" s="7"/>
      <c r="BB7" s="7">
        <v>46374</v>
      </c>
      <c r="BC7" s="7"/>
      <c r="BD7" s="7"/>
      <c r="BE7" s="13"/>
      <c r="BF7" s="13"/>
      <c r="BG7" s="13"/>
      <c r="BH7">
        <f t="shared" si="0"/>
        <v>34</v>
      </c>
      <c r="BI7" s="11">
        <f t="shared" si="1"/>
        <v>34</v>
      </c>
      <c r="BJ7">
        <f t="shared" si="2"/>
        <v>68</v>
      </c>
    </row>
    <row r="8" spans="1:62" x14ac:dyDescent="0.3">
      <c r="A8" s="10" t="s">
        <v>92</v>
      </c>
      <c r="B8" s="10" t="s">
        <v>98</v>
      </c>
      <c r="C8" s="2">
        <v>7</v>
      </c>
      <c r="D8" s="2" t="s">
        <v>8</v>
      </c>
      <c r="E8" s="2">
        <v>12</v>
      </c>
      <c r="F8" s="7"/>
      <c r="G8" s="7">
        <v>45995</v>
      </c>
      <c r="H8" s="7">
        <v>46368</v>
      </c>
      <c r="I8" s="7">
        <v>46308</v>
      </c>
      <c r="J8" s="7">
        <v>46317</v>
      </c>
      <c r="K8" s="7">
        <v>46371</v>
      </c>
      <c r="L8" s="7">
        <v>46277</v>
      </c>
      <c r="M8" s="7">
        <v>46304</v>
      </c>
      <c r="N8" s="7">
        <v>46365</v>
      </c>
      <c r="O8" s="7">
        <v>46277</v>
      </c>
      <c r="P8" s="7"/>
      <c r="Q8" s="7"/>
      <c r="R8" s="7">
        <v>46277</v>
      </c>
      <c r="S8" s="7">
        <v>46277</v>
      </c>
      <c r="T8" s="7"/>
      <c r="U8" s="7">
        <v>46350</v>
      </c>
      <c r="V8" s="7">
        <v>46365</v>
      </c>
      <c r="W8" s="7"/>
      <c r="X8" s="7">
        <v>46350</v>
      </c>
      <c r="Y8" s="7">
        <v>46085</v>
      </c>
      <c r="Z8" s="7">
        <v>46374</v>
      </c>
      <c r="AA8" s="7">
        <v>46277</v>
      </c>
      <c r="AB8" s="7">
        <v>46277</v>
      </c>
      <c r="AC8" s="7">
        <v>46277</v>
      </c>
      <c r="AD8" s="7"/>
      <c r="AE8" s="7"/>
      <c r="AF8" s="7">
        <v>46018</v>
      </c>
      <c r="AG8" s="7"/>
      <c r="AH8" s="7">
        <v>46297</v>
      </c>
      <c r="AI8" s="7">
        <v>46151</v>
      </c>
      <c r="AJ8" s="7"/>
      <c r="AK8" s="7">
        <v>46004</v>
      </c>
      <c r="AL8" s="7">
        <v>46085</v>
      </c>
      <c r="AM8" s="7">
        <v>46365</v>
      </c>
      <c r="AN8" s="7">
        <v>46386</v>
      </c>
      <c r="AO8" s="7"/>
      <c r="AP8" s="7"/>
      <c r="AQ8" s="7">
        <v>46305</v>
      </c>
      <c r="AR8" s="7"/>
      <c r="AS8" s="7">
        <v>46350</v>
      </c>
      <c r="AT8" s="7">
        <v>46176</v>
      </c>
      <c r="AU8" s="7"/>
      <c r="AV8" s="7">
        <v>46378</v>
      </c>
      <c r="AW8" s="7">
        <v>46350</v>
      </c>
      <c r="AX8" s="7">
        <v>46277</v>
      </c>
      <c r="AY8" s="7">
        <v>46374</v>
      </c>
      <c r="AZ8" s="7"/>
      <c r="BA8" s="7"/>
      <c r="BB8" s="7">
        <v>46374</v>
      </c>
      <c r="BC8" s="7"/>
      <c r="BD8" s="7"/>
      <c r="BE8" s="13"/>
      <c r="BF8" s="13"/>
      <c r="BG8" s="13"/>
      <c r="BH8">
        <f t="shared" si="0"/>
        <v>34</v>
      </c>
      <c r="BI8" s="11">
        <f t="shared" si="1"/>
        <v>34</v>
      </c>
      <c r="BJ8">
        <f t="shared" si="2"/>
        <v>68</v>
      </c>
    </row>
    <row r="9" spans="1:62" x14ac:dyDescent="0.3">
      <c r="A9" s="10" t="s">
        <v>92</v>
      </c>
      <c r="B9" s="10" t="s">
        <v>98</v>
      </c>
      <c r="C9" s="2">
        <v>8</v>
      </c>
      <c r="D9" s="2" t="s">
        <v>32</v>
      </c>
      <c r="E9" s="2">
        <v>12</v>
      </c>
      <c r="F9" s="7"/>
      <c r="G9" s="7">
        <v>45995</v>
      </c>
      <c r="H9" s="7">
        <v>46368</v>
      </c>
      <c r="I9" s="7">
        <v>46308</v>
      </c>
      <c r="J9" s="7">
        <v>46317</v>
      </c>
      <c r="K9" s="7">
        <v>46371</v>
      </c>
      <c r="L9" s="7">
        <v>46277</v>
      </c>
      <c r="M9" s="7">
        <v>46304</v>
      </c>
      <c r="N9" s="7">
        <v>46365</v>
      </c>
      <c r="O9" s="7">
        <v>46277</v>
      </c>
      <c r="P9" s="7"/>
      <c r="Q9" s="7"/>
      <c r="R9" s="7">
        <v>46277</v>
      </c>
      <c r="S9" s="7">
        <v>46277</v>
      </c>
      <c r="T9" s="7"/>
      <c r="U9" s="7">
        <v>46350</v>
      </c>
      <c r="V9" s="7">
        <v>46365</v>
      </c>
      <c r="W9" s="7"/>
      <c r="X9" s="7">
        <v>46350</v>
      </c>
      <c r="Y9" s="7">
        <v>46085</v>
      </c>
      <c r="Z9" s="7">
        <v>46374</v>
      </c>
      <c r="AA9" s="7">
        <v>46277</v>
      </c>
      <c r="AB9" s="7">
        <v>46277</v>
      </c>
      <c r="AC9" s="7">
        <v>46277</v>
      </c>
      <c r="AD9" s="7"/>
      <c r="AE9" s="7"/>
      <c r="AF9" s="7">
        <v>46018</v>
      </c>
      <c r="AG9" s="7"/>
      <c r="AH9" s="7">
        <v>46297</v>
      </c>
      <c r="AI9" s="7">
        <v>46151</v>
      </c>
      <c r="AJ9" s="7"/>
      <c r="AK9" s="7">
        <v>46004</v>
      </c>
      <c r="AL9" s="7">
        <v>46085</v>
      </c>
      <c r="AM9" s="7">
        <v>46365</v>
      </c>
      <c r="AN9" s="7">
        <v>46386</v>
      </c>
      <c r="AO9" s="7"/>
      <c r="AP9" s="7"/>
      <c r="AQ9" s="7">
        <v>46305</v>
      </c>
      <c r="AR9" s="7"/>
      <c r="AS9" s="7">
        <v>46350</v>
      </c>
      <c r="AT9" s="7">
        <v>46176</v>
      </c>
      <c r="AU9" s="7"/>
      <c r="AV9" s="7">
        <v>46378</v>
      </c>
      <c r="AW9" s="7">
        <v>46350</v>
      </c>
      <c r="AX9" s="7">
        <v>46277</v>
      </c>
      <c r="AY9" s="7">
        <v>46374</v>
      </c>
      <c r="AZ9" s="7"/>
      <c r="BA9" s="7"/>
      <c r="BB9" s="7">
        <v>46374</v>
      </c>
      <c r="BC9" s="7"/>
      <c r="BD9" s="7"/>
      <c r="BE9" s="13"/>
      <c r="BF9" s="13"/>
      <c r="BG9" s="13"/>
      <c r="BH9">
        <f t="shared" si="0"/>
        <v>34</v>
      </c>
      <c r="BI9" s="11">
        <f t="shared" si="1"/>
        <v>34</v>
      </c>
      <c r="BJ9">
        <f t="shared" si="2"/>
        <v>68</v>
      </c>
    </row>
    <row r="10" spans="1:62" x14ac:dyDescent="0.3">
      <c r="A10" s="10" t="s">
        <v>92</v>
      </c>
      <c r="B10" s="10" t="s">
        <v>98</v>
      </c>
      <c r="C10" s="2">
        <v>9</v>
      </c>
      <c r="D10" s="2" t="s">
        <v>9</v>
      </c>
      <c r="E10" s="2">
        <v>24</v>
      </c>
      <c r="F10" s="7"/>
      <c r="G10" s="7">
        <v>45998</v>
      </c>
      <c r="H10" s="7">
        <v>46733</v>
      </c>
      <c r="I10" s="7">
        <v>46297</v>
      </c>
      <c r="J10" s="7">
        <v>46682</v>
      </c>
      <c r="K10" s="7">
        <v>46355</v>
      </c>
      <c r="L10" s="7">
        <v>46642</v>
      </c>
      <c r="M10" s="7">
        <v>46372</v>
      </c>
      <c r="N10" s="7">
        <v>46730</v>
      </c>
      <c r="O10" s="7">
        <v>46642</v>
      </c>
      <c r="P10" s="7"/>
      <c r="Q10" s="7"/>
      <c r="R10" s="7">
        <v>46285</v>
      </c>
      <c r="S10" s="7">
        <v>46642</v>
      </c>
      <c r="T10" s="7"/>
      <c r="U10" s="7">
        <v>46360</v>
      </c>
      <c r="V10" s="7">
        <v>46372</v>
      </c>
      <c r="W10" s="7"/>
      <c r="X10" s="7">
        <v>46715</v>
      </c>
      <c r="Y10" s="7">
        <v>46642</v>
      </c>
      <c r="Z10" s="7">
        <v>46739</v>
      </c>
      <c r="AA10" s="7">
        <v>46642</v>
      </c>
      <c r="AB10" s="7">
        <v>46642</v>
      </c>
      <c r="AC10" s="7">
        <v>46642</v>
      </c>
      <c r="AD10" s="7"/>
      <c r="AE10" s="7"/>
      <c r="AF10" s="7">
        <v>46001</v>
      </c>
      <c r="AG10" s="7"/>
      <c r="AH10" s="7">
        <v>46724</v>
      </c>
      <c r="AI10" s="7">
        <v>46228</v>
      </c>
      <c r="AJ10" s="7"/>
      <c r="AK10" s="7">
        <v>45980</v>
      </c>
      <c r="AL10" s="7">
        <v>46724</v>
      </c>
      <c r="AM10" s="7">
        <v>46730</v>
      </c>
      <c r="AN10" s="7">
        <v>46751</v>
      </c>
      <c r="AO10" s="7"/>
      <c r="AP10" s="7"/>
      <c r="AQ10" s="7">
        <v>46670</v>
      </c>
      <c r="AR10" s="7"/>
      <c r="AS10" s="7">
        <v>46715</v>
      </c>
      <c r="AT10" s="7">
        <v>46211</v>
      </c>
      <c r="AU10" s="7"/>
      <c r="AV10" s="7">
        <v>46743</v>
      </c>
      <c r="AW10" s="7">
        <v>46715</v>
      </c>
      <c r="AX10" s="7">
        <v>46642</v>
      </c>
      <c r="AY10" s="7">
        <v>46739</v>
      </c>
      <c r="AZ10" s="7"/>
      <c r="BA10" s="7"/>
      <c r="BB10" s="7">
        <v>46178</v>
      </c>
      <c r="BC10" s="7"/>
      <c r="BD10" s="7"/>
      <c r="BE10" s="13"/>
      <c r="BF10" s="13"/>
      <c r="BG10" s="13"/>
      <c r="BH10">
        <f t="shared" si="0"/>
        <v>12</v>
      </c>
      <c r="BI10" s="11">
        <f t="shared" si="1"/>
        <v>25</v>
      </c>
      <c r="BJ10">
        <f t="shared" si="2"/>
        <v>37</v>
      </c>
    </row>
    <row r="11" spans="1:62" x14ac:dyDescent="0.3">
      <c r="A11" s="10" t="s">
        <v>92</v>
      </c>
      <c r="B11" s="10" t="s">
        <v>98</v>
      </c>
      <c r="C11" s="2">
        <v>10</v>
      </c>
      <c r="D11" s="2" t="s">
        <v>10</v>
      </c>
      <c r="E11" s="2">
        <v>36</v>
      </c>
      <c r="F11" s="7"/>
      <c r="G11" s="7">
        <v>46725</v>
      </c>
      <c r="H11" s="7">
        <v>47098</v>
      </c>
      <c r="I11" s="7">
        <v>46662</v>
      </c>
      <c r="J11" s="7">
        <v>46689</v>
      </c>
      <c r="K11" s="7">
        <v>46720</v>
      </c>
      <c r="L11" s="7">
        <v>46711</v>
      </c>
      <c r="M11" s="7">
        <v>47034</v>
      </c>
      <c r="N11" s="7">
        <v>46703</v>
      </c>
      <c r="O11" s="7">
        <v>46650</v>
      </c>
      <c r="P11" s="7"/>
      <c r="Q11" s="7"/>
      <c r="R11" s="7">
        <v>47007</v>
      </c>
      <c r="S11" s="7">
        <v>46706</v>
      </c>
      <c r="T11" s="7"/>
      <c r="U11" s="7">
        <v>47080</v>
      </c>
      <c r="V11" s="7">
        <v>47095</v>
      </c>
      <c r="W11" s="7"/>
      <c r="X11" s="7">
        <v>46345</v>
      </c>
      <c r="Y11" s="7">
        <v>46815</v>
      </c>
      <c r="Z11" s="7">
        <v>46737</v>
      </c>
      <c r="AA11" s="7">
        <v>46725</v>
      </c>
      <c r="AB11" s="7">
        <v>46632</v>
      </c>
      <c r="AC11" s="7">
        <v>46734</v>
      </c>
      <c r="AD11" s="7"/>
      <c r="AE11" s="7"/>
      <c r="AF11" s="7">
        <v>46748</v>
      </c>
      <c r="AG11" s="7"/>
      <c r="AH11" s="7">
        <v>46654</v>
      </c>
      <c r="AI11" s="7">
        <v>46593</v>
      </c>
      <c r="AJ11" s="7"/>
      <c r="AK11" s="7">
        <v>46734</v>
      </c>
      <c r="AL11" s="7">
        <v>44389</v>
      </c>
      <c r="AM11" s="7">
        <v>46684</v>
      </c>
      <c r="AN11" s="7">
        <v>46734</v>
      </c>
      <c r="AO11" s="7"/>
      <c r="AP11" s="7"/>
      <c r="AQ11" s="7">
        <v>46677</v>
      </c>
      <c r="AR11" s="7"/>
      <c r="AS11" s="7">
        <v>46332</v>
      </c>
      <c r="AT11" s="7">
        <v>46576</v>
      </c>
      <c r="AU11" s="7"/>
      <c r="AV11" s="7">
        <v>46748</v>
      </c>
      <c r="AW11" s="7">
        <v>46725</v>
      </c>
      <c r="AX11" s="7">
        <v>46734</v>
      </c>
      <c r="AY11" s="7">
        <v>46719</v>
      </c>
      <c r="AZ11" s="7"/>
      <c r="BA11" s="7"/>
      <c r="BB11" s="7">
        <v>46543</v>
      </c>
      <c r="BC11" s="7"/>
      <c r="BD11" s="7"/>
      <c r="BE11" s="13"/>
      <c r="BF11" s="13"/>
      <c r="BG11" s="13"/>
      <c r="BH11">
        <f t="shared" si="0"/>
        <v>2</v>
      </c>
      <c r="BI11" s="11">
        <f t="shared" si="1"/>
        <v>25</v>
      </c>
      <c r="BJ11">
        <f t="shared" si="2"/>
        <v>27</v>
      </c>
    </row>
    <row r="12" spans="1:62" x14ac:dyDescent="0.3">
      <c r="A12" s="10" t="s">
        <v>92</v>
      </c>
      <c r="B12" s="10" t="s">
        <v>98</v>
      </c>
      <c r="C12" s="2">
        <v>11</v>
      </c>
      <c r="D12" s="2" t="s">
        <v>11</v>
      </c>
      <c r="E12" s="2">
        <v>48</v>
      </c>
      <c r="F12" s="7"/>
      <c r="G12" s="7">
        <v>46728</v>
      </c>
      <c r="H12" s="7">
        <v>46731</v>
      </c>
      <c r="I12" s="7">
        <v>1460</v>
      </c>
      <c r="J12" s="7">
        <v>46640</v>
      </c>
      <c r="K12" s="7">
        <v>46747</v>
      </c>
      <c r="L12" s="7">
        <v>47372</v>
      </c>
      <c r="M12" s="7">
        <v>47102</v>
      </c>
      <c r="N12" s="7">
        <v>46710</v>
      </c>
      <c r="O12" s="7">
        <v>46640</v>
      </c>
      <c r="P12" s="7"/>
      <c r="Q12" s="7"/>
      <c r="R12" s="7">
        <v>46641</v>
      </c>
      <c r="S12" s="7">
        <v>46640</v>
      </c>
      <c r="T12" s="7"/>
      <c r="U12" s="7">
        <v>47090</v>
      </c>
      <c r="V12" s="7">
        <v>47102</v>
      </c>
      <c r="W12" s="7"/>
      <c r="X12" s="7">
        <v>47445</v>
      </c>
      <c r="Y12" s="7">
        <v>46728</v>
      </c>
      <c r="Z12" s="7">
        <v>46728</v>
      </c>
      <c r="AA12" s="7">
        <v>46738</v>
      </c>
      <c r="AB12" s="7">
        <v>46595</v>
      </c>
      <c r="AC12" s="7">
        <v>46731</v>
      </c>
      <c r="AD12" s="7"/>
      <c r="AE12" s="7"/>
      <c r="AF12" s="7">
        <v>46731</v>
      </c>
      <c r="AG12" s="7"/>
      <c r="AH12" s="7">
        <v>46654</v>
      </c>
      <c r="AI12" s="7">
        <v>46958</v>
      </c>
      <c r="AJ12" s="7"/>
      <c r="AK12" s="7">
        <v>46710</v>
      </c>
      <c r="AL12" s="7">
        <v>46707</v>
      </c>
      <c r="AM12" s="7">
        <v>46710</v>
      </c>
      <c r="AN12" s="7">
        <v>46707</v>
      </c>
      <c r="AO12" s="7"/>
      <c r="AP12" s="7"/>
      <c r="AQ12" s="7">
        <v>46679</v>
      </c>
      <c r="AR12" s="7"/>
      <c r="AS12" s="7">
        <v>46697</v>
      </c>
      <c r="AT12" s="7">
        <v>46941</v>
      </c>
      <c r="AU12" s="7"/>
      <c r="AV12" s="7">
        <v>46641</v>
      </c>
      <c r="AW12" s="7">
        <v>46607</v>
      </c>
      <c r="AX12" s="7">
        <v>46731</v>
      </c>
      <c r="AY12" s="7">
        <v>46679</v>
      </c>
      <c r="AZ12" s="7"/>
      <c r="BA12" s="7"/>
      <c r="BB12" s="7">
        <v>46908</v>
      </c>
      <c r="BC12" s="7"/>
      <c r="BD12" s="7"/>
      <c r="BE12" s="13"/>
      <c r="BF12" s="13"/>
      <c r="BG12" s="13"/>
      <c r="BH12">
        <f t="shared" si="0"/>
        <v>0</v>
      </c>
      <c r="BI12" s="11">
        <f t="shared" si="1"/>
        <v>25</v>
      </c>
      <c r="BJ12">
        <f t="shared" si="2"/>
        <v>25</v>
      </c>
    </row>
    <row r="13" spans="1:62" x14ac:dyDescent="0.3">
      <c r="A13" s="10" t="s">
        <v>92</v>
      </c>
      <c r="B13" s="10" t="s">
        <v>98</v>
      </c>
      <c r="C13" s="3">
        <v>12</v>
      </c>
      <c r="D13" s="3" t="s">
        <v>12</v>
      </c>
      <c r="E13" s="3" t="s">
        <v>89</v>
      </c>
      <c r="F13" s="8"/>
      <c r="G13" s="8">
        <v>42185</v>
      </c>
      <c r="H13" s="8">
        <v>43752</v>
      </c>
      <c r="I13" s="8">
        <v>0</v>
      </c>
      <c r="J13" s="8">
        <v>42185</v>
      </c>
      <c r="K13" s="8">
        <v>45625</v>
      </c>
      <c r="L13" s="8">
        <v>44460</v>
      </c>
      <c r="M13" s="8">
        <v>42171</v>
      </c>
      <c r="N13" s="8">
        <v>42167</v>
      </c>
      <c r="O13" s="8">
        <v>42173</v>
      </c>
      <c r="P13" s="8"/>
      <c r="Q13" s="8"/>
      <c r="R13" s="8">
        <v>42174</v>
      </c>
      <c r="S13" s="8">
        <v>42227</v>
      </c>
      <c r="T13" s="8"/>
      <c r="U13" s="8">
        <v>42733</v>
      </c>
      <c r="V13" s="8">
        <v>42710</v>
      </c>
      <c r="W13" s="8"/>
      <c r="X13" s="8">
        <v>0</v>
      </c>
      <c r="Y13" s="8">
        <v>0</v>
      </c>
      <c r="Z13" s="8">
        <v>42205</v>
      </c>
      <c r="AA13" s="8">
        <v>42172</v>
      </c>
      <c r="AB13" s="8">
        <v>42163</v>
      </c>
      <c r="AC13" s="8">
        <v>42174</v>
      </c>
      <c r="AD13" s="8"/>
      <c r="AE13" s="8"/>
      <c r="AF13" s="8">
        <v>42167</v>
      </c>
      <c r="AG13" s="8"/>
      <c r="AH13" s="8">
        <v>42168</v>
      </c>
      <c r="AI13" s="8">
        <v>42185</v>
      </c>
      <c r="AJ13" s="8"/>
      <c r="AK13" s="8">
        <v>42185</v>
      </c>
      <c r="AL13" s="8">
        <v>42168</v>
      </c>
      <c r="AM13" s="8">
        <v>42168</v>
      </c>
      <c r="AN13" s="8">
        <v>42173</v>
      </c>
      <c r="AO13" s="8"/>
      <c r="AP13" s="8"/>
      <c r="AQ13" s="8">
        <v>42164</v>
      </c>
      <c r="AR13" s="8"/>
      <c r="AS13" s="8">
        <v>45237</v>
      </c>
      <c r="AT13" s="8">
        <v>42190</v>
      </c>
      <c r="AU13" s="8"/>
      <c r="AV13" s="8">
        <v>42207</v>
      </c>
      <c r="AW13" s="8">
        <v>42168</v>
      </c>
      <c r="AX13" s="8">
        <v>42174</v>
      </c>
      <c r="AY13" s="8">
        <v>42173</v>
      </c>
      <c r="AZ13" s="8"/>
      <c r="BA13" s="8"/>
      <c r="BB13" s="8">
        <v>45448</v>
      </c>
      <c r="BC13" s="8"/>
      <c r="BD13" s="8"/>
      <c r="BE13" s="7">
        <v>46023</v>
      </c>
      <c r="BF13" s="13"/>
      <c r="BG13" s="13"/>
      <c r="BH13">
        <f t="shared" si="0"/>
        <v>1</v>
      </c>
      <c r="BI13" s="11">
        <f t="shared" si="1"/>
        <v>0</v>
      </c>
      <c r="BJ13">
        <f t="shared" si="2"/>
        <v>1</v>
      </c>
    </row>
    <row r="14" spans="1:62" x14ac:dyDescent="0.3">
      <c r="A14" s="10" t="s">
        <v>92</v>
      </c>
      <c r="B14" s="10" t="s">
        <v>98</v>
      </c>
      <c r="C14" s="2">
        <v>13</v>
      </c>
      <c r="D14" s="2" t="s">
        <v>25</v>
      </c>
      <c r="E14" s="2">
        <v>12</v>
      </c>
      <c r="F14" s="7"/>
      <c r="G14" s="7">
        <v>45995</v>
      </c>
      <c r="H14" s="7">
        <v>46368</v>
      </c>
      <c r="I14" s="7">
        <v>46308</v>
      </c>
      <c r="J14" s="7">
        <v>46317</v>
      </c>
      <c r="K14" s="7">
        <v>46371</v>
      </c>
      <c r="L14" s="7">
        <v>46277</v>
      </c>
      <c r="M14" s="7">
        <v>46304</v>
      </c>
      <c r="N14" s="7">
        <v>46365</v>
      </c>
      <c r="O14" s="7">
        <v>46277</v>
      </c>
      <c r="P14" s="7"/>
      <c r="Q14" s="7"/>
      <c r="R14" s="7">
        <v>46277</v>
      </c>
      <c r="S14" s="7">
        <v>46277</v>
      </c>
      <c r="T14" s="7"/>
      <c r="U14" s="7">
        <v>46350</v>
      </c>
      <c r="V14" s="7">
        <v>46365</v>
      </c>
      <c r="W14" s="7"/>
      <c r="X14" s="7">
        <v>46350</v>
      </c>
      <c r="Y14" s="7">
        <v>46085</v>
      </c>
      <c r="Z14" s="7">
        <v>46374</v>
      </c>
      <c r="AA14" s="7">
        <v>46277</v>
      </c>
      <c r="AB14" s="7">
        <v>46277</v>
      </c>
      <c r="AC14" s="7">
        <v>46277</v>
      </c>
      <c r="AD14" s="7"/>
      <c r="AE14" s="7"/>
      <c r="AF14" s="7">
        <v>46018</v>
      </c>
      <c r="AG14" s="7"/>
      <c r="AH14" s="7">
        <v>46297</v>
      </c>
      <c r="AI14" s="7">
        <v>46151</v>
      </c>
      <c r="AJ14" s="7"/>
      <c r="AK14" s="7">
        <v>46004</v>
      </c>
      <c r="AL14" s="7">
        <v>46085</v>
      </c>
      <c r="AM14" s="7">
        <v>46365</v>
      </c>
      <c r="AN14" s="7">
        <v>46386</v>
      </c>
      <c r="AO14" s="7"/>
      <c r="AP14" s="7"/>
      <c r="AQ14" s="7">
        <v>46305</v>
      </c>
      <c r="AR14" s="7"/>
      <c r="AS14" s="7">
        <v>46350</v>
      </c>
      <c r="AT14" s="7">
        <v>46176</v>
      </c>
      <c r="AU14" s="7"/>
      <c r="AV14" s="7">
        <v>46378</v>
      </c>
      <c r="AW14" s="7">
        <v>46350</v>
      </c>
      <c r="AX14" s="7">
        <v>46277</v>
      </c>
      <c r="AY14" s="7">
        <v>46374</v>
      </c>
      <c r="AZ14" s="7"/>
      <c r="BA14" s="7"/>
      <c r="BB14" s="7">
        <v>46374</v>
      </c>
      <c r="BC14" s="7"/>
      <c r="BD14" s="7"/>
      <c r="BE14" s="13"/>
      <c r="BF14" s="13"/>
      <c r="BG14" s="13"/>
      <c r="BH14">
        <f t="shared" si="0"/>
        <v>34</v>
      </c>
      <c r="BI14" s="11">
        <f t="shared" si="1"/>
        <v>34</v>
      </c>
      <c r="BJ14">
        <f t="shared" si="2"/>
        <v>68</v>
      </c>
    </row>
    <row r="15" spans="1:62" x14ac:dyDescent="0.3">
      <c r="A15" s="10" t="s">
        <v>92</v>
      </c>
      <c r="B15" s="10" t="s">
        <v>98</v>
      </c>
      <c r="C15" s="2">
        <v>14</v>
      </c>
      <c r="D15" s="2" t="s">
        <v>13</v>
      </c>
      <c r="E15" s="2">
        <v>12</v>
      </c>
      <c r="F15" s="7"/>
      <c r="G15" s="7">
        <v>45995</v>
      </c>
      <c r="H15" s="7">
        <v>46368</v>
      </c>
      <c r="I15" s="7">
        <v>46308</v>
      </c>
      <c r="J15" s="7">
        <v>46317</v>
      </c>
      <c r="K15" s="7">
        <v>46371</v>
      </c>
      <c r="L15" s="7">
        <v>46277</v>
      </c>
      <c r="M15" s="7">
        <v>46304</v>
      </c>
      <c r="N15" s="7">
        <v>46365</v>
      </c>
      <c r="O15" s="7">
        <v>46277</v>
      </c>
      <c r="P15" s="7"/>
      <c r="Q15" s="7"/>
      <c r="R15" s="7">
        <v>46277</v>
      </c>
      <c r="S15" s="7">
        <v>46277</v>
      </c>
      <c r="T15" s="7"/>
      <c r="U15" s="7">
        <v>46350</v>
      </c>
      <c r="V15" s="7">
        <v>46365</v>
      </c>
      <c r="W15" s="7"/>
      <c r="X15" s="7">
        <v>46350</v>
      </c>
      <c r="Y15" s="7">
        <v>46085</v>
      </c>
      <c r="Z15" s="7">
        <v>46374</v>
      </c>
      <c r="AA15" s="7">
        <v>46277</v>
      </c>
      <c r="AB15" s="7">
        <v>46277</v>
      </c>
      <c r="AC15" s="7">
        <v>46277</v>
      </c>
      <c r="AD15" s="7"/>
      <c r="AE15" s="7"/>
      <c r="AF15" s="7">
        <v>46018</v>
      </c>
      <c r="AG15" s="7"/>
      <c r="AH15" s="7">
        <v>46297</v>
      </c>
      <c r="AI15" s="7">
        <v>46151</v>
      </c>
      <c r="AJ15" s="7"/>
      <c r="AK15" s="7">
        <v>46004</v>
      </c>
      <c r="AL15" s="7">
        <v>46085</v>
      </c>
      <c r="AM15" s="7">
        <v>46365</v>
      </c>
      <c r="AN15" s="7">
        <v>46386</v>
      </c>
      <c r="AO15" s="7"/>
      <c r="AP15" s="7"/>
      <c r="AQ15" s="7">
        <v>46305</v>
      </c>
      <c r="AR15" s="7"/>
      <c r="AS15" s="7">
        <v>46350</v>
      </c>
      <c r="AT15" s="7">
        <v>46176</v>
      </c>
      <c r="AU15" s="7"/>
      <c r="AV15" s="7">
        <v>46378</v>
      </c>
      <c r="AW15" s="7">
        <v>46350</v>
      </c>
      <c r="AX15" s="7">
        <v>46277</v>
      </c>
      <c r="AY15" s="7">
        <v>46374</v>
      </c>
      <c r="AZ15" s="7"/>
      <c r="BA15" s="7"/>
      <c r="BB15" s="7">
        <v>46374</v>
      </c>
      <c r="BC15" s="7"/>
      <c r="BD15" s="7"/>
      <c r="BE15" s="13"/>
      <c r="BF15" s="13"/>
      <c r="BG15" s="13"/>
      <c r="BH15">
        <f t="shared" si="0"/>
        <v>34</v>
      </c>
      <c r="BI15" s="11">
        <f t="shared" si="1"/>
        <v>34</v>
      </c>
      <c r="BJ15">
        <f t="shared" si="2"/>
        <v>68</v>
      </c>
    </row>
    <row r="16" spans="1:62" x14ac:dyDescent="0.3">
      <c r="A16" s="10" t="s">
        <v>92</v>
      </c>
      <c r="B16" s="10" t="s">
        <v>98</v>
      </c>
      <c r="C16" s="2">
        <v>15</v>
      </c>
      <c r="D16" s="2" t="s">
        <v>14</v>
      </c>
      <c r="E16" s="2">
        <v>24</v>
      </c>
      <c r="F16" s="7"/>
      <c r="G16" s="7">
        <v>45998</v>
      </c>
      <c r="H16" s="7">
        <v>46372</v>
      </c>
      <c r="I16" s="7">
        <v>46297</v>
      </c>
      <c r="J16" s="7">
        <v>46682</v>
      </c>
      <c r="K16" s="7">
        <v>46355</v>
      </c>
      <c r="L16" s="7">
        <v>46346</v>
      </c>
      <c r="M16" s="7">
        <v>46372</v>
      </c>
      <c r="N16" s="7">
        <v>46730</v>
      </c>
      <c r="O16" s="7">
        <v>46642</v>
      </c>
      <c r="P16" s="7"/>
      <c r="Q16" s="7"/>
      <c r="R16" s="7">
        <v>46285</v>
      </c>
      <c r="S16" s="7">
        <v>46642</v>
      </c>
      <c r="T16" s="7"/>
      <c r="U16" s="7">
        <v>46360</v>
      </c>
      <c r="V16" s="7">
        <v>46372</v>
      </c>
      <c r="W16" s="7"/>
      <c r="X16" s="7">
        <v>46715</v>
      </c>
      <c r="Y16" s="7">
        <v>46642</v>
      </c>
      <c r="Z16" s="7">
        <v>46739</v>
      </c>
      <c r="AA16" s="7">
        <v>46642</v>
      </c>
      <c r="AB16" s="7">
        <v>46642</v>
      </c>
      <c r="AC16" s="7">
        <v>46642</v>
      </c>
      <c r="AD16" s="7"/>
      <c r="AE16" s="7"/>
      <c r="AF16" s="7">
        <v>46001</v>
      </c>
      <c r="AG16" s="7"/>
      <c r="AH16" s="7">
        <v>46662</v>
      </c>
      <c r="AI16" s="7">
        <v>46228</v>
      </c>
      <c r="AJ16" s="7"/>
      <c r="AK16" s="7">
        <v>45980</v>
      </c>
      <c r="AL16" s="7">
        <v>46724</v>
      </c>
      <c r="AM16" s="7">
        <v>46730</v>
      </c>
      <c r="AN16" s="7">
        <v>46369</v>
      </c>
      <c r="AO16" s="7"/>
      <c r="AP16" s="7"/>
      <c r="AQ16" s="7">
        <v>46670</v>
      </c>
      <c r="AR16" s="7"/>
      <c r="AS16" s="7">
        <v>46715</v>
      </c>
      <c r="AT16" s="7">
        <v>46211</v>
      </c>
      <c r="AU16" s="7"/>
      <c r="AV16" s="7">
        <v>45555</v>
      </c>
      <c r="AW16" s="7">
        <v>46715</v>
      </c>
      <c r="AX16" s="7">
        <v>46642</v>
      </c>
      <c r="AY16" s="7">
        <v>46739</v>
      </c>
      <c r="AZ16" s="7"/>
      <c r="BA16" s="7"/>
      <c r="BB16" s="7">
        <v>46178</v>
      </c>
      <c r="BC16" s="7"/>
      <c r="BD16" s="7"/>
      <c r="BE16" s="13"/>
      <c r="BF16" s="13"/>
      <c r="BG16" s="13"/>
      <c r="BH16">
        <f t="shared" si="0"/>
        <v>15</v>
      </c>
      <c r="BI16" s="11">
        <f t="shared" si="1"/>
        <v>21</v>
      </c>
      <c r="BJ16">
        <f t="shared" si="2"/>
        <v>36</v>
      </c>
    </row>
    <row r="17" spans="1:62" x14ac:dyDescent="0.3">
      <c r="A17" s="10" t="s">
        <v>92</v>
      </c>
      <c r="B17" s="10" t="s">
        <v>98</v>
      </c>
      <c r="C17" s="2">
        <v>16</v>
      </c>
      <c r="D17" s="2" t="s">
        <v>15</v>
      </c>
      <c r="E17" s="2">
        <v>36</v>
      </c>
      <c r="F17" s="7"/>
      <c r="G17" s="7">
        <v>46725</v>
      </c>
      <c r="H17" s="7">
        <v>47098</v>
      </c>
      <c r="I17" s="7">
        <v>46662</v>
      </c>
      <c r="J17" s="7">
        <v>46689</v>
      </c>
      <c r="K17" s="7">
        <v>46720</v>
      </c>
      <c r="L17" s="7">
        <v>1095</v>
      </c>
      <c r="M17" s="7">
        <v>47007</v>
      </c>
      <c r="N17" s="7">
        <v>44371</v>
      </c>
      <c r="O17" s="7">
        <v>46650</v>
      </c>
      <c r="P17" s="7"/>
      <c r="Q17" s="7"/>
      <c r="R17" s="7">
        <v>47007</v>
      </c>
      <c r="S17" s="7">
        <v>46706</v>
      </c>
      <c r="T17" s="7"/>
      <c r="U17" s="7">
        <v>47080</v>
      </c>
      <c r="V17" s="7">
        <v>47095</v>
      </c>
      <c r="W17" s="7"/>
      <c r="X17" s="7">
        <v>46345</v>
      </c>
      <c r="Y17" s="7">
        <v>46815</v>
      </c>
      <c r="Z17" s="7">
        <v>46737</v>
      </c>
      <c r="AA17" s="7">
        <v>46725</v>
      </c>
      <c r="AB17" s="7">
        <v>46632</v>
      </c>
      <c r="AC17" s="7">
        <v>46734</v>
      </c>
      <c r="AD17" s="7"/>
      <c r="AE17" s="7"/>
      <c r="AF17" s="7">
        <v>46748</v>
      </c>
      <c r="AG17" s="7"/>
      <c r="AH17" s="7">
        <v>46654</v>
      </c>
      <c r="AI17" s="7">
        <v>46593</v>
      </c>
      <c r="AJ17" s="7"/>
      <c r="AK17" s="7">
        <v>46734</v>
      </c>
      <c r="AL17" s="7">
        <v>46815</v>
      </c>
      <c r="AM17" s="7">
        <v>46684</v>
      </c>
      <c r="AN17" s="7">
        <v>46734</v>
      </c>
      <c r="AO17" s="7"/>
      <c r="AP17" s="7"/>
      <c r="AQ17" s="7">
        <v>46677</v>
      </c>
      <c r="AR17" s="7"/>
      <c r="AS17" s="7">
        <v>46709</v>
      </c>
      <c r="AT17" s="7">
        <v>46576</v>
      </c>
      <c r="AU17" s="7"/>
      <c r="AV17" s="7">
        <v>45555</v>
      </c>
      <c r="AW17" s="7">
        <v>46725</v>
      </c>
      <c r="AX17" s="7">
        <v>46734</v>
      </c>
      <c r="AY17" s="7">
        <v>46719</v>
      </c>
      <c r="AZ17" s="7"/>
      <c r="BA17" s="7"/>
      <c r="BB17" s="7">
        <v>46543</v>
      </c>
      <c r="BC17" s="7"/>
      <c r="BD17" s="7"/>
      <c r="BE17" s="13"/>
      <c r="BF17" s="13"/>
      <c r="BG17" s="13"/>
      <c r="BH17">
        <f t="shared" si="0"/>
        <v>1</v>
      </c>
      <c r="BI17" s="11">
        <f t="shared" si="1"/>
        <v>23</v>
      </c>
      <c r="BJ17">
        <f t="shared" si="2"/>
        <v>24</v>
      </c>
    </row>
    <row r="18" spans="1:62" x14ac:dyDescent="0.3">
      <c r="A18" s="10" t="s">
        <v>92</v>
      </c>
      <c r="B18" s="10" t="s">
        <v>98</v>
      </c>
      <c r="C18" s="3">
        <v>17</v>
      </c>
      <c r="D18" s="3" t="s">
        <v>16</v>
      </c>
      <c r="E18" s="3" t="s">
        <v>89</v>
      </c>
      <c r="F18" s="8"/>
      <c r="G18" s="8">
        <v>44559</v>
      </c>
      <c r="H18" s="8">
        <v>44160</v>
      </c>
      <c r="I18" s="8">
        <v>44559</v>
      </c>
      <c r="J18" s="8">
        <v>44559</v>
      </c>
      <c r="K18" s="8">
        <v>0</v>
      </c>
      <c r="L18" s="8">
        <v>44559</v>
      </c>
      <c r="M18" s="8">
        <v>43273</v>
      </c>
      <c r="N18" s="8">
        <v>44559</v>
      </c>
      <c r="O18" s="8">
        <v>44559</v>
      </c>
      <c r="P18" s="8"/>
      <c r="Q18" s="8"/>
      <c r="R18" s="8">
        <v>43319</v>
      </c>
      <c r="S18" s="8">
        <v>43315</v>
      </c>
      <c r="T18" s="8"/>
      <c r="U18" s="8">
        <v>44559</v>
      </c>
      <c r="V18" s="8">
        <v>44559</v>
      </c>
      <c r="W18" s="8"/>
      <c r="X18" s="8">
        <v>44559</v>
      </c>
      <c r="Y18" s="8">
        <v>44559</v>
      </c>
      <c r="Z18" s="8">
        <v>44559</v>
      </c>
      <c r="AA18" s="8">
        <v>44559</v>
      </c>
      <c r="AB18" s="8">
        <v>44559</v>
      </c>
      <c r="AC18" s="8">
        <v>44559</v>
      </c>
      <c r="AD18" s="8"/>
      <c r="AE18" s="8"/>
      <c r="AF18" s="8">
        <v>44559</v>
      </c>
      <c r="AG18" s="8"/>
      <c r="AH18" s="8">
        <v>44559</v>
      </c>
      <c r="AI18" s="8">
        <v>44559</v>
      </c>
      <c r="AJ18" s="8"/>
      <c r="AK18" s="8">
        <v>44559</v>
      </c>
      <c r="AL18" s="8">
        <v>44559</v>
      </c>
      <c r="AM18" s="8">
        <v>44559</v>
      </c>
      <c r="AN18" s="8">
        <v>44559</v>
      </c>
      <c r="AO18" s="8"/>
      <c r="AP18" s="8"/>
      <c r="AQ18" s="8">
        <v>44559</v>
      </c>
      <c r="AR18" s="8"/>
      <c r="AS18" s="8">
        <v>45237</v>
      </c>
      <c r="AT18" s="8">
        <v>44559</v>
      </c>
      <c r="AU18" s="8"/>
      <c r="AV18" s="8">
        <v>44559</v>
      </c>
      <c r="AW18" s="8">
        <v>44559</v>
      </c>
      <c r="AX18" s="8">
        <v>44559</v>
      </c>
      <c r="AY18" s="8">
        <v>44559</v>
      </c>
      <c r="AZ18" s="8"/>
      <c r="BA18" s="8"/>
      <c r="BB18" s="8">
        <v>45448</v>
      </c>
      <c r="BC18" s="8"/>
      <c r="BD18" s="8"/>
      <c r="BE18" s="7">
        <v>46023</v>
      </c>
      <c r="BF18" s="13"/>
      <c r="BG18" s="13"/>
      <c r="BH18">
        <f t="shared" si="0"/>
        <v>1</v>
      </c>
      <c r="BI18" s="11">
        <f t="shared" si="1"/>
        <v>0</v>
      </c>
      <c r="BJ18">
        <f t="shared" si="2"/>
        <v>1</v>
      </c>
    </row>
    <row r="19" spans="1:62" x14ac:dyDescent="0.3">
      <c r="A19" s="10" t="s">
        <v>92</v>
      </c>
      <c r="B19" s="10" t="s">
        <v>98</v>
      </c>
      <c r="C19" s="3">
        <v>18</v>
      </c>
      <c r="D19" s="3" t="s">
        <v>17</v>
      </c>
      <c r="E19" s="3" t="s">
        <v>89</v>
      </c>
      <c r="F19" s="8"/>
      <c r="G19" s="8">
        <v>42185</v>
      </c>
      <c r="H19" s="8">
        <v>43752</v>
      </c>
      <c r="I19" s="8">
        <v>42242</v>
      </c>
      <c r="J19" s="8">
        <v>42185</v>
      </c>
      <c r="K19" s="8">
        <v>0</v>
      </c>
      <c r="L19" s="8">
        <v>0</v>
      </c>
      <c r="M19" s="8">
        <v>42204</v>
      </c>
      <c r="N19" s="8">
        <v>42167</v>
      </c>
      <c r="O19" s="8">
        <v>42243</v>
      </c>
      <c r="P19" s="8"/>
      <c r="Q19" s="8"/>
      <c r="R19" s="8">
        <v>42221</v>
      </c>
      <c r="S19" s="8">
        <v>42243</v>
      </c>
      <c r="T19" s="8"/>
      <c r="U19" s="8">
        <v>42733</v>
      </c>
      <c r="V19" s="8">
        <v>0</v>
      </c>
      <c r="W19" s="8"/>
      <c r="X19" s="8">
        <v>42927</v>
      </c>
      <c r="Y19" s="8">
        <v>0</v>
      </c>
      <c r="Z19" s="8">
        <v>42205</v>
      </c>
      <c r="AA19" s="8">
        <v>42279</v>
      </c>
      <c r="AB19" s="8">
        <v>42163</v>
      </c>
      <c r="AC19" s="8">
        <v>42257</v>
      </c>
      <c r="AD19" s="8"/>
      <c r="AE19" s="8"/>
      <c r="AF19" s="8">
        <v>42244</v>
      </c>
      <c r="AG19" s="8"/>
      <c r="AH19" s="8">
        <v>42171</v>
      </c>
      <c r="AI19" s="8">
        <v>42185</v>
      </c>
      <c r="AJ19" s="8"/>
      <c r="AK19" s="8">
        <v>42185</v>
      </c>
      <c r="AL19" s="8">
        <v>42168</v>
      </c>
      <c r="AM19" s="8">
        <v>42171</v>
      </c>
      <c r="AN19" s="8">
        <v>42173</v>
      </c>
      <c r="AO19" s="8"/>
      <c r="AP19" s="8"/>
      <c r="AQ19" s="8">
        <v>42164</v>
      </c>
      <c r="AR19" s="8"/>
      <c r="AS19" s="8">
        <v>45237</v>
      </c>
      <c r="AT19" s="8">
        <v>42243</v>
      </c>
      <c r="AU19" s="8"/>
      <c r="AV19" s="8">
        <v>42207</v>
      </c>
      <c r="AW19" s="8">
        <v>42168</v>
      </c>
      <c r="AX19" s="8">
        <v>42201</v>
      </c>
      <c r="AY19" s="8">
        <v>42173</v>
      </c>
      <c r="AZ19" s="8"/>
      <c r="BA19" s="8"/>
      <c r="BB19" s="8">
        <v>45448</v>
      </c>
      <c r="BC19" s="8"/>
      <c r="BD19" s="8"/>
      <c r="BE19" s="7">
        <v>46023</v>
      </c>
      <c r="BF19" s="13"/>
      <c r="BG19" s="13"/>
      <c r="BH19">
        <f t="shared" si="0"/>
        <v>1</v>
      </c>
      <c r="BI19" s="11">
        <f t="shared" si="1"/>
        <v>0</v>
      </c>
      <c r="BJ19">
        <f t="shared" si="2"/>
        <v>1</v>
      </c>
    </row>
    <row r="20" spans="1:62" x14ac:dyDescent="0.3">
      <c r="A20" s="10" t="s">
        <v>92</v>
      </c>
      <c r="B20" s="10" t="s">
        <v>98</v>
      </c>
      <c r="C20" s="3">
        <v>19</v>
      </c>
      <c r="D20" s="3" t="s">
        <v>18</v>
      </c>
      <c r="E20" s="3" t="s">
        <v>89</v>
      </c>
      <c r="F20" s="8"/>
      <c r="G20" s="8">
        <v>41261</v>
      </c>
      <c r="H20" s="8">
        <v>43752</v>
      </c>
      <c r="I20" s="8">
        <v>44548</v>
      </c>
      <c r="J20" s="8">
        <v>41261</v>
      </c>
      <c r="K20" s="8">
        <v>0</v>
      </c>
      <c r="L20" s="8">
        <v>0</v>
      </c>
      <c r="M20" s="8">
        <v>41261</v>
      </c>
      <c r="N20" s="8">
        <v>41261</v>
      </c>
      <c r="O20" s="8">
        <v>41261</v>
      </c>
      <c r="P20" s="8"/>
      <c r="Q20" s="8"/>
      <c r="R20" s="8">
        <v>41261</v>
      </c>
      <c r="S20" s="8">
        <v>42227</v>
      </c>
      <c r="T20" s="8"/>
      <c r="U20" s="8">
        <v>42733</v>
      </c>
      <c r="V20" s="8">
        <v>42710</v>
      </c>
      <c r="W20" s="8"/>
      <c r="X20" s="8">
        <v>42927</v>
      </c>
      <c r="Y20" s="8">
        <v>0</v>
      </c>
      <c r="Z20" s="8">
        <v>42205</v>
      </c>
      <c r="AA20" s="8">
        <v>44548</v>
      </c>
      <c r="AB20" s="8">
        <v>41261</v>
      </c>
      <c r="AC20" s="8">
        <v>41261</v>
      </c>
      <c r="AD20" s="8"/>
      <c r="AE20" s="8"/>
      <c r="AF20" s="8">
        <v>41261</v>
      </c>
      <c r="AG20" s="8"/>
      <c r="AH20" s="8">
        <v>41261</v>
      </c>
      <c r="AI20" s="8">
        <v>41261</v>
      </c>
      <c r="AJ20" s="8"/>
      <c r="AK20" s="8">
        <v>41261</v>
      </c>
      <c r="AL20" s="8">
        <v>41261</v>
      </c>
      <c r="AM20" s="8">
        <v>41261</v>
      </c>
      <c r="AN20" s="8">
        <v>41261</v>
      </c>
      <c r="AO20" s="8"/>
      <c r="AP20" s="8"/>
      <c r="AQ20" s="8">
        <v>41261</v>
      </c>
      <c r="AR20" s="8"/>
      <c r="AS20" s="8">
        <v>42178</v>
      </c>
      <c r="AT20" s="8">
        <v>0</v>
      </c>
      <c r="AU20" s="8"/>
      <c r="AV20" s="8">
        <v>42207</v>
      </c>
      <c r="AW20" s="8">
        <v>41261</v>
      </c>
      <c r="AX20" s="8">
        <v>41261</v>
      </c>
      <c r="AY20" s="8">
        <v>41261</v>
      </c>
      <c r="AZ20" s="8"/>
      <c r="BA20" s="8"/>
      <c r="BB20" s="8">
        <v>45448</v>
      </c>
      <c r="BC20" s="8"/>
      <c r="BD20" s="8"/>
      <c r="BE20" s="7">
        <v>46023</v>
      </c>
      <c r="BF20" s="13"/>
      <c r="BG20" s="13"/>
      <c r="BH20">
        <f t="shared" si="0"/>
        <v>1</v>
      </c>
      <c r="BI20" s="11">
        <f t="shared" si="1"/>
        <v>0</v>
      </c>
      <c r="BJ20">
        <f t="shared" si="2"/>
        <v>1</v>
      </c>
    </row>
    <row r="21" spans="1:62" x14ac:dyDescent="0.3">
      <c r="A21" s="10" t="s">
        <v>92</v>
      </c>
      <c r="B21" s="10" t="s">
        <v>98</v>
      </c>
      <c r="C21" s="3">
        <v>20</v>
      </c>
      <c r="D21" s="3" t="s">
        <v>96</v>
      </c>
      <c r="E21" s="3" t="s">
        <v>89</v>
      </c>
      <c r="F21" s="8"/>
      <c r="G21" s="8">
        <v>42223</v>
      </c>
      <c r="H21" s="8">
        <v>43752</v>
      </c>
      <c r="I21" s="8">
        <v>44882</v>
      </c>
      <c r="J21" s="8">
        <v>42293</v>
      </c>
      <c r="K21" s="8">
        <v>0</v>
      </c>
      <c r="L21" s="8">
        <v>44460</v>
      </c>
      <c r="M21" s="8">
        <v>43273</v>
      </c>
      <c r="N21" s="8">
        <v>42167</v>
      </c>
      <c r="O21" s="8">
        <v>42173</v>
      </c>
      <c r="P21" s="8"/>
      <c r="Q21" s="8"/>
      <c r="R21" s="8">
        <v>42174</v>
      </c>
      <c r="S21" s="8">
        <v>41261</v>
      </c>
      <c r="T21" s="8"/>
      <c r="U21" s="8">
        <v>42733</v>
      </c>
      <c r="V21" s="8">
        <v>43329</v>
      </c>
      <c r="W21" s="8"/>
      <c r="X21" s="8">
        <v>42927</v>
      </c>
      <c r="Y21" s="8">
        <v>0</v>
      </c>
      <c r="Z21" s="8">
        <v>42205</v>
      </c>
      <c r="AA21" s="8">
        <v>42172</v>
      </c>
      <c r="AB21" s="8">
        <v>42163</v>
      </c>
      <c r="AC21" s="8">
        <v>42174</v>
      </c>
      <c r="AD21" s="8"/>
      <c r="AE21" s="8"/>
      <c r="AF21" s="8">
        <v>42167</v>
      </c>
      <c r="AG21" s="8"/>
      <c r="AH21" s="8">
        <v>42171</v>
      </c>
      <c r="AI21" s="8">
        <v>42264</v>
      </c>
      <c r="AJ21" s="8"/>
      <c r="AK21" s="8">
        <v>43319</v>
      </c>
      <c r="AL21" s="8">
        <v>42168</v>
      </c>
      <c r="AM21" s="8">
        <v>42168</v>
      </c>
      <c r="AN21" s="8">
        <v>42173</v>
      </c>
      <c r="AO21" s="8"/>
      <c r="AP21" s="8"/>
      <c r="AQ21" s="8">
        <v>42164</v>
      </c>
      <c r="AR21" s="8"/>
      <c r="AS21" s="8">
        <v>45237</v>
      </c>
      <c r="AT21" s="8">
        <v>42190</v>
      </c>
      <c r="AU21" s="8"/>
      <c r="AV21" s="8">
        <v>42207</v>
      </c>
      <c r="AW21" s="8">
        <v>42168</v>
      </c>
      <c r="AX21" s="8">
        <v>42174</v>
      </c>
      <c r="AY21" s="8">
        <v>42173</v>
      </c>
      <c r="AZ21" s="8"/>
      <c r="BA21" s="8"/>
      <c r="BB21" s="8">
        <v>45448</v>
      </c>
      <c r="BC21" s="8"/>
      <c r="BD21" s="8"/>
      <c r="BE21" s="7">
        <v>46023</v>
      </c>
      <c r="BF21" s="13"/>
      <c r="BG21" s="13"/>
      <c r="BH21">
        <f t="shared" si="0"/>
        <v>1</v>
      </c>
      <c r="BI21" s="11">
        <f t="shared" si="1"/>
        <v>0</v>
      </c>
      <c r="BJ21">
        <f t="shared" si="2"/>
        <v>1</v>
      </c>
    </row>
    <row r="22" spans="1:62" x14ac:dyDescent="0.3">
      <c r="A22" s="10" t="s">
        <v>92</v>
      </c>
      <c r="B22" s="10" t="s">
        <v>98</v>
      </c>
      <c r="C22" s="3">
        <v>21</v>
      </c>
      <c r="D22" s="3" t="s">
        <v>19</v>
      </c>
      <c r="E22" s="3" t="s">
        <v>89</v>
      </c>
      <c r="F22" s="8"/>
      <c r="G22" s="8">
        <v>44559</v>
      </c>
      <c r="H22" s="8">
        <v>44183</v>
      </c>
      <c r="I22" s="8">
        <v>0</v>
      </c>
      <c r="J22" s="8">
        <v>42293</v>
      </c>
      <c r="K22" s="8">
        <v>0</v>
      </c>
      <c r="L22" s="8">
        <v>44559</v>
      </c>
      <c r="M22" s="8">
        <v>42935</v>
      </c>
      <c r="N22" s="8">
        <v>44559</v>
      </c>
      <c r="O22" s="8">
        <v>44559</v>
      </c>
      <c r="P22" s="8"/>
      <c r="Q22" s="8"/>
      <c r="R22" s="8">
        <v>43294</v>
      </c>
      <c r="S22" s="8">
        <v>43294</v>
      </c>
      <c r="T22" s="8"/>
      <c r="U22" s="8">
        <v>44559</v>
      </c>
      <c r="V22" s="8">
        <v>44559</v>
      </c>
      <c r="W22" s="8"/>
      <c r="X22" s="8">
        <v>44559</v>
      </c>
      <c r="Y22" s="8">
        <v>44559</v>
      </c>
      <c r="Z22" s="8">
        <v>44559</v>
      </c>
      <c r="AA22" s="8">
        <v>44559</v>
      </c>
      <c r="AB22" s="8">
        <v>44559</v>
      </c>
      <c r="AC22" s="8">
        <v>44559</v>
      </c>
      <c r="AD22" s="8"/>
      <c r="AE22" s="8"/>
      <c r="AF22" s="8">
        <v>44559</v>
      </c>
      <c r="AG22" s="8"/>
      <c r="AH22" s="8">
        <v>44559</v>
      </c>
      <c r="AI22" s="8">
        <v>44559</v>
      </c>
      <c r="AJ22" s="8"/>
      <c r="AK22" s="8">
        <v>44559</v>
      </c>
      <c r="AL22" s="8">
        <v>44559</v>
      </c>
      <c r="AM22" s="8">
        <v>44559</v>
      </c>
      <c r="AN22" s="8">
        <v>44559</v>
      </c>
      <c r="AO22" s="8"/>
      <c r="AP22" s="8"/>
      <c r="AQ22" s="8">
        <v>44559</v>
      </c>
      <c r="AR22" s="8"/>
      <c r="AS22" s="8">
        <v>45237</v>
      </c>
      <c r="AT22" s="8">
        <v>44400</v>
      </c>
      <c r="AU22" s="8"/>
      <c r="AV22" s="8">
        <v>44559</v>
      </c>
      <c r="AW22" s="8">
        <v>44559</v>
      </c>
      <c r="AX22" s="8">
        <v>44559</v>
      </c>
      <c r="AY22" s="8">
        <v>44559</v>
      </c>
      <c r="AZ22" s="8"/>
      <c r="BA22" s="8"/>
      <c r="BB22" s="8">
        <v>45448</v>
      </c>
      <c r="BC22" s="8"/>
      <c r="BD22" s="8"/>
      <c r="BE22" s="7">
        <v>46023</v>
      </c>
      <c r="BF22" s="13"/>
      <c r="BG22" s="13"/>
      <c r="BH22">
        <f t="shared" si="0"/>
        <v>1</v>
      </c>
      <c r="BI22" s="11">
        <f t="shared" si="1"/>
        <v>0</v>
      </c>
      <c r="BJ22">
        <f t="shared" si="2"/>
        <v>1</v>
      </c>
    </row>
    <row r="23" spans="1:62" x14ac:dyDescent="0.3">
      <c r="A23" s="10" t="s">
        <v>92</v>
      </c>
      <c r="B23" s="10" t="s">
        <v>98</v>
      </c>
      <c r="C23" s="3">
        <v>22</v>
      </c>
      <c r="D23" s="3" t="s">
        <v>20</v>
      </c>
      <c r="E23" s="3" t="s">
        <v>89</v>
      </c>
      <c r="F23" s="8"/>
      <c r="G23" s="8">
        <v>44559</v>
      </c>
      <c r="H23" s="8">
        <v>0</v>
      </c>
      <c r="I23" s="8">
        <v>44559</v>
      </c>
      <c r="J23" s="8">
        <v>44559</v>
      </c>
      <c r="K23" s="8">
        <v>0</v>
      </c>
      <c r="L23" s="8">
        <v>44559</v>
      </c>
      <c r="M23" s="8">
        <v>42171</v>
      </c>
      <c r="N23" s="8">
        <v>44559</v>
      </c>
      <c r="O23" s="8">
        <v>44559</v>
      </c>
      <c r="P23" s="8"/>
      <c r="Q23" s="8"/>
      <c r="R23" s="8">
        <v>42935</v>
      </c>
      <c r="S23" s="8">
        <v>42935</v>
      </c>
      <c r="T23" s="8"/>
      <c r="U23" s="8">
        <v>44559</v>
      </c>
      <c r="V23" s="8">
        <v>44559</v>
      </c>
      <c r="W23" s="8"/>
      <c r="X23" s="8">
        <v>44559</v>
      </c>
      <c r="Y23" s="8">
        <v>44559</v>
      </c>
      <c r="Z23" s="8">
        <v>44559</v>
      </c>
      <c r="AA23" s="8">
        <v>44559</v>
      </c>
      <c r="AB23" s="8">
        <v>44559</v>
      </c>
      <c r="AC23" s="8">
        <v>44559</v>
      </c>
      <c r="AD23" s="8"/>
      <c r="AE23" s="8"/>
      <c r="AF23" s="8">
        <v>42935</v>
      </c>
      <c r="AG23" s="8"/>
      <c r="AH23" s="8">
        <v>44559</v>
      </c>
      <c r="AI23" s="8">
        <v>44559</v>
      </c>
      <c r="AJ23" s="8"/>
      <c r="AK23" s="8">
        <v>44559</v>
      </c>
      <c r="AL23" s="8">
        <v>44559</v>
      </c>
      <c r="AM23" s="8">
        <v>44559</v>
      </c>
      <c r="AN23" s="8">
        <v>44559</v>
      </c>
      <c r="AO23" s="8"/>
      <c r="AP23" s="8"/>
      <c r="AQ23" s="8">
        <v>44559</v>
      </c>
      <c r="AR23" s="8"/>
      <c r="AS23" s="8">
        <v>45237</v>
      </c>
      <c r="AT23" s="8">
        <v>44559</v>
      </c>
      <c r="AU23" s="8"/>
      <c r="AV23" s="8">
        <v>44559</v>
      </c>
      <c r="AW23" s="8">
        <v>44559</v>
      </c>
      <c r="AX23" s="8">
        <v>44559</v>
      </c>
      <c r="AY23" s="8">
        <v>44559</v>
      </c>
      <c r="AZ23" s="8"/>
      <c r="BA23" s="8"/>
      <c r="BB23" s="8">
        <v>45448</v>
      </c>
      <c r="BC23" s="8"/>
      <c r="BD23" s="8"/>
      <c r="BE23" s="7">
        <v>46023</v>
      </c>
      <c r="BF23" s="13"/>
      <c r="BG23" s="13"/>
      <c r="BH23">
        <f t="shared" si="0"/>
        <v>1</v>
      </c>
      <c r="BI23" s="11">
        <f t="shared" si="1"/>
        <v>0</v>
      </c>
      <c r="BJ23">
        <f t="shared" si="2"/>
        <v>1</v>
      </c>
    </row>
    <row r="24" spans="1:62" x14ac:dyDescent="0.3">
      <c r="A24" s="10" t="s">
        <v>92</v>
      </c>
      <c r="B24" s="10" t="s">
        <v>98</v>
      </c>
      <c r="C24" s="3">
        <v>23</v>
      </c>
      <c r="D24" s="3" t="s">
        <v>21</v>
      </c>
      <c r="E24" s="3" t="s">
        <v>89</v>
      </c>
      <c r="F24" s="8"/>
      <c r="G24" s="8">
        <v>42223</v>
      </c>
      <c r="H24" s="8">
        <v>43752</v>
      </c>
      <c r="I24" s="8">
        <v>44559</v>
      </c>
      <c r="J24" s="8">
        <v>44559</v>
      </c>
      <c r="K24" s="8">
        <v>0</v>
      </c>
      <c r="L24" s="8">
        <v>0</v>
      </c>
      <c r="M24" s="8">
        <v>42171</v>
      </c>
      <c r="N24" s="8">
        <v>42935</v>
      </c>
      <c r="O24" s="8">
        <v>42173</v>
      </c>
      <c r="P24" s="8"/>
      <c r="Q24" s="8"/>
      <c r="R24" s="8">
        <v>42935</v>
      </c>
      <c r="S24" s="8">
        <v>42227</v>
      </c>
      <c r="T24" s="8"/>
      <c r="U24" s="8">
        <v>42550</v>
      </c>
      <c r="V24" s="8">
        <v>43329</v>
      </c>
      <c r="W24" s="8"/>
      <c r="X24" s="8">
        <v>42927</v>
      </c>
      <c r="Y24" s="8">
        <v>0</v>
      </c>
      <c r="Z24" s="8">
        <v>42205</v>
      </c>
      <c r="AA24" s="8">
        <v>42172</v>
      </c>
      <c r="AB24" s="8">
        <v>42163</v>
      </c>
      <c r="AC24" s="8">
        <v>42174</v>
      </c>
      <c r="AD24" s="8"/>
      <c r="AE24" s="8"/>
      <c r="AF24" s="8">
        <v>42167</v>
      </c>
      <c r="AG24" s="8"/>
      <c r="AH24" s="8">
        <v>42171</v>
      </c>
      <c r="AI24" s="8">
        <v>42185</v>
      </c>
      <c r="AJ24" s="8"/>
      <c r="AK24" s="8">
        <v>42185</v>
      </c>
      <c r="AL24" s="8">
        <v>42935</v>
      </c>
      <c r="AM24" s="8">
        <v>42168</v>
      </c>
      <c r="AN24" s="8">
        <v>42173</v>
      </c>
      <c r="AO24" s="8"/>
      <c r="AP24" s="8"/>
      <c r="AQ24" s="8">
        <v>42164</v>
      </c>
      <c r="AR24" s="8"/>
      <c r="AS24" s="8">
        <v>45237</v>
      </c>
      <c r="AT24" s="8">
        <v>42190</v>
      </c>
      <c r="AU24" s="8"/>
      <c r="AV24" s="8">
        <v>42207</v>
      </c>
      <c r="AW24" s="8">
        <v>42168</v>
      </c>
      <c r="AX24" s="8">
        <v>42174</v>
      </c>
      <c r="AY24" s="8">
        <v>42173</v>
      </c>
      <c r="AZ24" s="8"/>
      <c r="BA24" s="8"/>
      <c r="BB24" s="8">
        <v>45448</v>
      </c>
      <c r="BC24" s="8"/>
      <c r="BD24" s="8"/>
      <c r="BE24" s="7">
        <v>46023</v>
      </c>
      <c r="BF24" s="13"/>
      <c r="BG24" s="13"/>
      <c r="BH24">
        <f t="shared" si="0"/>
        <v>1</v>
      </c>
      <c r="BI24" s="11">
        <f t="shared" si="1"/>
        <v>0</v>
      </c>
      <c r="BJ24">
        <f t="shared" si="2"/>
        <v>1</v>
      </c>
    </row>
    <row r="25" spans="1:62" x14ac:dyDescent="0.3">
      <c r="A25" s="10" t="s">
        <v>92</v>
      </c>
      <c r="B25" s="10" t="s">
        <v>98</v>
      </c>
      <c r="C25" s="3">
        <v>24</v>
      </c>
      <c r="D25" s="3" t="s">
        <v>22</v>
      </c>
      <c r="E25" s="3" t="s">
        <v>89</v>
      </c>
      <c r="F25" s="8"/>
      <c r="G25" s="8">
        <v>42935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42935</v>
      </c>
      <c r="N25" s="8">
        <v>0</v>
      </c>
      <c r="O25" s="8">
        <v>42935</v>
      </c>
      <c r="P25" s="8"/>
      <c r="Q25" s="8"/>
      <c r="R25" s="8">
        <v>42174</v>
      </c>
      <c r="S25" s="8">
        <v>42935</v>
      </c>
      <c r="T25" s="8"/>
      <c r="U25" s="8">
        <v>42550</v>
      </c>
      <c r="V25" s="8">
        <v>0</v>
      </c>
      <c r="W25" s="8"/>
      <c r="X25" s="8">
        <v>42927</v>
      </c>
      <c r="Y25" s="8">
        <v>0</v>
      </c>
      <c r="Z25" s="8">
        <v>42935</v>
      </c>
      <c r="AA25" s="8">
        <v>42935</v>
      </c>
      <c r="AB25" s="8">
        <v>42935</v>
      </c>
      <c r="AC25" s="8">
        <v>42935</v>
      </c>
      <c r="AD25" s="8"/>
      <c r="AE25" s="8"/>
      <c r="AF25" s="8">
        <v>42935</v>
      </c>
      <c r="AG25" s="8"/>
      <c r="AH25" s="8">
        <v>42935</v>
      </c>
      <c r="AI25" s="8">
        <v>42935</v>
      </c>
      <c r="AJ25" s="8"/>
      <c r="AK25" s="8">
        <v>42935</v>
      </c>
      <c r="AL25" s="8">
        <v>42168</v>
      </c>
      <c r="AM25" s="8">
        <v>42935</v>
      </c>
      <c r="AN25" s="8">
        <v>42935</v>
      </c>
      <c r="AO25" s="8"/>
      <c r="AP25" s="8"/>
      <c r="AQ25" s="8">
        <v>42935</v>
      </c>
      <c r="AR25" s="8"/>
      <c r="AS25" s="8">
        <v>45237</v>
      </c>
      <c r="AT25" s="8">
        <v>42935</v>
      </c>
      <c r="AU25" s="8"/>
      <c r="AV25" s="8">
        <v>42935</v>
      </c>
      <c r="AW25" s="8">
        <v>42935</v>
      </c>
      <c r="AX25" s="8">
        <v>42935</v>
      </c>
      <c r="AY25" s="8">
        <v>42935</v>
      </c>
      <c r="AZ25" s="8"/>
      <c r="BA25" s="8"/>
      <c r="BB25" s="8">
        <v>45448</v>
      </c>
      <c r="BC25" s="8"/>
      <c r="BD25" s="8"/>
      <c r="BE25" s="7">
        <v>46023</v>
      </c>
      <c r="BF25" s="13"/>
      <c r="BG25" s="13"/>
      <c r="BH25">
        <f t="shared" si="0"/>
        <v>1</v>
      </c>
      <c r="BI25" s="11">
        <f t="shared" si="1"/>
        <v>0</v>
      </c>
      <c r="BJ25">
        <f t="shared" si="2"/>
        <v>1</v>
      </c>
    </row>
    <row r="26" spans="1:62" x14ac:dyDescent="0.3">
      <c r="A26" s="10" t="s">
        <v>92</v>
      </c>
      <c r="B26" s="10" t="s">
        <v>98</v>
      </c>
      <c r="C26" s="3">
        <v>25</v>
      </c>
      <c r="D26" s="3" t="s">
        <v>23</v>
      </c>
      <c r="E26" s="3" t="s">
        <v>89</v>
      </c>
      <c r="F26" s="8"/>
      <c r="G26" s="8">
        <v>42223</v>
      </c>
      <c r="H26" s="8">
        <v>43752</v>
      </c>
      <c r="I26" s="8">
        <v>42173</v>
      </c>
      <c r="J26" s="8">
        <v>42935</v>
      </c>
      <c r="K26" s="8">
        <v>0</v>
      </c>
      <c r="L26" s="8">
        <v>44460</v>
      </c>
      <c r="M26" s="8">
        <v>42171</v>
      </c>
      <c r="N26" s="8">
        <v>42167</v>
      </c>
      <c r="O26" s="8">
        <v>42173</v>
      </c>
      <c r="P26" s="8"/>
      <c r="Q26" s="8"/>
      <c r="R26" s="8">
        <v>42174</v>
      </c>
      <c r="S26" s="8">
        <v>42243</v>
      </c>
      <c r="T26" s="8"/>
      <c r="U26" s="8">
        <v>42550</v>
      </c>
      <c r="V26" s="8">
        <v>43329</v>
      </c>
      <c r="W26" s="8"/>
      <c r="X26" s="8">
        <v>42927</v>
      </c>
      <c r="Y26" s="8">
        <v>0</v>
      </c>
      <c r="Z26" s="8">
        <v>42205</v>
      </c>
      <c r="AA26" s="8">
        <v>42172</v>
      </c>
      <c r="AB26" s="8">
        <v>42163</v>
      </c>
      <c r="AC26" s="8">
        <v>42174</v>
      </c>
      <c r="AD26" s="8"/>
      <c r="AE26" s="8"/>
      <c r="AF26" s="8">
        <v>42167</v>
      </c>
      <c r="AG26" s="8"/>
      <c r="AH26" s="8">
        <v>42171</v>
      </c>
      <c r="AI26" s="8">
        <v>42264</v>
      </c>
      <c r="AJ26" s="8"/>
      <c r="AK26" s="8">
        <v>42241</v>
      </c>
      <c r="AL26" s="8">
        <v>42168</v>
      </c>
      <c r="AM26" s="8">
        <v>42168</v>
      </c>
      <c r="AN26" s="8">
        <v>42173</v>
      </c>
      <c r="AO26" s="8"/>
      <c r="AP26" s="8"/>
      <c r="AQ26" s="8">
        <v>42164</v>
      </c>
      <c r="AR26" s="8"/>
      <c r="AS26" s="8">
        <v>45237</v>
      </c>
      <c r="AT26" s="8">
        <v>42190</v>
      </c>
      <c r="AU26" s="8"/>
      <c r="AV26" s="8">
        <v>42207</v>
      </c>
      <c r="AW26" s="8">
        <v>42168</v>
      </c>
      <c r="AX26" s="8">
        <v>42201</v>
      </c>
      <c r="AY26" s="8">
        <v>42173</v>
      </c>
      <c r="AZ26" s="8"/>
      <c r="BA26" s="8"/>
      <c r="BB26" s="8">
        <v>45448</v>
      </c>
      <c r="BC26" s="8"/>
      <c r="BD26" s="8"/>
      <c r="BE26" s="7">
        <v>46023</v>
      </c>
      <c r="BF26" s="13"/>
      <c r="BG26" s="13"/>
      <c r="BH26">
        <f t="shared" si="0"/>
        <v>1</v>
      </c>
      <c r="BI26" s="11">
        <f t="shared" si="1"/>
        <v>0</v>
      </c>
      <c r="BJ26">
        <f t="shared" si="2"/>
        <v>1</v>
      </c>
    </row>
    <row r="27" spans="1:62" ht="15" customHeight="1" x14ac:dyDescent="0.3">
      <c r="A27" s="10" t="s">
        <v>93</v>
      </c>
      <c r="B27" s="10" t="s">
        <v>98</v>
      </c>
      <c r="C27" s="4">
        <v>1</v>
      </c>
      <c r="D27" s="4" t="s">
        <v>24</v>
      </c>
      <c r="E27" s="4">
        <v>36</v>
      </c>
      <c r="F27" s="7">
        <v>46752</v>
      </c>
      <c r="G27" s="7"/>
      <c r="H27" s="7"/>
      <c r="I27" s="7"/>
      <c r="J27" s="7"/>
      <c r="K27" s="7"/>
      <c r="L27" s="7"/>
      <c r="M27" s="7"/>
      <c r="N27" s="7"/>
      <c r="O27" s="7"/>
      <c r="P27" s="7">
        <v>46685</v>
      </c>
      <c r="Q27" s="7"/>
      <c r="R27" s="7"/>
      <c r="S27" s="7"/>
      <c r="T27" s="7">
        <v>46677</v>
      </c>
      <c r="U27" s="7"/>
      <c r="V27" s="7"/>
      <c r="W27" s="7">
        <v>47095</v>
      </c>
      <c r="X27" s="7"/>
      <c r="Y27" s="7"/>
      <c r="Z27" s="7"/>
      <c r="AA27" s="7"/>
      <c r="AB27" s="7"/>
      <c r="AC27" s="7"/>
      <c r="AD27" s="7">
        <v>47080</v>
      </c>
      <c r="AE27" s="7">
        <v>46725</v>
      </c>
      <c r="AF27" s="7"/>
      <c r="AG27" s="7">
        <v>46684</v>
      </c>
      <c r="AH27" s="7"/>
      <c r="AI27" s="7"/>
      <c r="AJ27" s="7">
        <v>46752</v>
      </c>
      <c r="AK27" s="7"/>
      <c r="AL27" s="7"/>
      <c r="AM27" s="7"/>
      <c r="AN27" s="7"/>
      <c r="AO27" s="7">
        <v>46727</v>
      </c>
      <c r="AP27" s="7">
        <v>46727</v>
      </c>
      <c r="AQ27" s="7"/>
      <c r="AR27" s="7"/>
      <c r="AS27" s="7"/>
      <c r="AT27" s="7"/>
      <c r="AU27" s="7"/>
      <c r="AV27" s="7"/>
      <c r="AW27" s="7"/>
      <c r="AX27" s="7"/>
      <c r="AY27" s="7"/>
      <c r="AZ27" s="7">
        <v>46886</v>
      </c>
      <c r="BA27" s="7"/>
      <c r="BB27" s="7"/>
      <c r="BC27" s="7">
        <v>47095</v>
      </c>
      <c r="BD27" s="7">
        <v>47076</v>
      </c>
      <c r="BE27" s="13"/>
      <c r="BF27" s="13">
        <v>46023</v>
      </c>
      <c r="BG27" s="13">
        <v>46023</v>
      </c>
      <c r="BH27">
        <f t="shared" si="0"/>
        <v>2</v>
      </c>
      <c r="BI27" s="11">
        <f t="shared" si="1"/>
        <v>8</v>
      </c>
      <c r="BJ27">
        <f t="shared" si="2"/>
        <v>10</v>
      </c>
    </row>
    <row r="28" spans="1:62" x14ac:dyDescent="0.3">
      <c r="A28" s="10" t="s">
        <v>93</v>
      </c>
      <c r="B28" s="10" t="s">
        <v>98</v>
      </c>
      <c r="C28" s="4">
        <v>2</v>
      </c>
      <c r="D28" s="9" t="s">
        <v>95</v>
      </c>
      <c r="E28" s="4">
        <v>48</v>
      </c>
      <c r="F28" s="7">
        <v>47117</v>
      </c>
      <c r="G28" s="7"/>
      <c r="H28" s="7"/>
      <c r="I28" s="7"/>
      <c r="J28" s="7"/>
      <c r="K28" s="7"/>
      <c r="L28" s="7"/>
      <c r="M28" s="7"/>
      <c r="N28" s="7"/>
      <c r="O28" s="7"/>
      <c r="P28" s="7">
        <v>46747</v>
      </c>
      <c r="Q28" s="7"/>
      <c r="R28" s="7"/>
      <c r="S28" s="7"/>
      <c r="T28" s="7">
        <v>46342</v>
      </c>
      <c r="U28" s="7"/>
      <c r="V28" s="7"/>
      <c r="W28" s="7">
        <v>47180</v>
      </c>
      <c r="X28" s="7"/>
      <c r="Y28" s="7"/>
      <c r="Z28" s="7"/>
      <c r="AA28" s="7"/>
      <c r="AB28" s="7"/>
      <c r="AC28" s="7"/>
      <c r="AD28" s="7">
        <v>47445</v>
      </c>
      <c r="AE28" s="7">
        <v>46591</v>
      </c>
      <c r="AF28" s="7"/>
      <c r="AG28" s="7">
        <v>46747</v>
      </c>
      <c r="AH28" s="7"/>
      <c r="AI28" s="7"/>
      <c r="AJ28" s="7">
        <v>47482</v>
      </c>
      <c r="AK28" s="7"/>
      <c r="AL28" s="7"/>
      <c r="AM28" s="7"/>
      <c r="AN28" s="7"/>
      <c r="AO28" s="7">
        <v>46679</v>
      </c>
      <c r="AP28" s="7">
        <v>46679</v>
      </c>
      <c r="AQ28" s="7"/>
      <c r="AR28" s="7"/>
      <c r="AS28" s="7"/>
      <c r="AT28" s="7"/>
      <c r="AU28" s="7"/>
      <c r="AV28" s="7"/>
      <c r="AW28" s="7"/>
      <c r="AX28" s="7"/>
      <c r="AY28" s="7"/>
      <c r="AZ28" s="7">
        <v>47049</v>
      </c>
      <c r="BA28" s="7"/>
      <c r="BB28" s="7"/>
      <c r="BC28" s="7">
        <v>47460</v>
      </c>
      <c r="BD28" s="7">
        <v>46376</v>
      </c>
      <c r="BE28" s="13"/>
      <c r="BF28" s="13">
        <v>46023</v>
      </c>
      <c r="BG28" s="13">
        <v>46023</v>
      </c>
      <c r="BH28">
        <f t="shared" si="0"/>
        <v>4</v>
      </c>
      <c r="BI28" s="11">
        <f t="shared" si="1"/>
        <v>5</v>
      </c>
      <c r="BJ28">
        <f t="shared" si="2"/>
        <v>9</v>
      </c>
    </row>
    <row r="29" spans="1:62" x14ac:dyDescent="0.3">
      <c r="A29" s="10" t="s">
        <v>93</v>
      </c>
      <c r="B29" s="10" t="s">
        <v>98</v>
      </c>
      <c r="C29" s="4">
        <v>3</v>
      </c>
      <c r="D29" s="4" t="s">
        <v>5</v>
      </c>
      <c r="E29" s="4">
        <v>24</v>
      </c>
      <c r="F29" s="7">
        <v>45657</v>
      </c>
      <c r="G29" s="7"/>
      <c r="H29" s="7"/>
      <c r="I29" s="7"/>
      <c r="J29" s="7"/>
      <c r="K29" s="7"/>
      <c r="L29" s="7"/>
      <c r="M29" s="7"/>
      <c r="N29" s="7"/>
      <c r="O29" s="7"/>
      <c r="P29" s="7">
        <v>46730</v>
      </c>
      <c r="Q29" s="7"/>
      <c r="R29" s="7"/>
      <c r="S29" s="7"/>
      <c r="T29" s="7">
        <v>46312</v>
      </c>
      <c r="U29" s="7"/>
      <c r="V29" s="7"/>
      <c r="W29" s="7">
        <v>46730</v>
      </c>
      <c r="X29" s="7"/>
      <c r="Y29" s="7"/>
      <c r="Z29" s="7"/>
      <c r="AA29" s="7"/>
      <c r="AB29" s="7"/>
      <c r="AC29" s="7"/>
      <c r="AD29" s="7">
        <v>46715</v>
      </c>
      <c r="AE29" s="7">
        <v>46730</v>
      </c>
      <c r="AF29" s="7"/>
      <c r="AG29" s="7">
        <v>46017</v>
      </c>
      <c r="AH29" s="7"/>
      <c r="AI29" s="7"/>
      <c r="AJ29" s="7">
        <v>46752</v>
      </c>
      <c r="AK29" s="7"/>
      <c r="AL29" s="7"/>
      <c r="AM29" s="7"/>
      <c r="AN29" s="7"/>
      <c r="AO29" s="7">
        <v>45949</v>
      </c>
      <c r="AP29" s="7">
        <v>46362</v>
      </c>
      <c r="AQ29" s="7"/>
      <c r="AR29" s="7"/>
      <c r="AS29" s="7"/>
      <c r="AT29" s="7"/>
      <c r="AU29" s="7"/>
      <c r="AV29" s="7"/>
      <c r="AW29" s="7"/>
      <c r="AX29" s="7"/>
      <c r="AY29" s="7"/>
      <c r="AZ29" s="7">
        <v>46319</v>
      </c>
      <c r="BA29" s="7"/>
      <c r="BB29" s="7"/>
      <c r="BC29" s="7">
        <v>46730</v>
      </c>
      <c r="BD29" s="7">
        <v>46372</v>
      </c>
      <c r="BE29" s="13"/>
      <c r="BF29" s="13">
        <v>46023</v>
      </c>
      <c r="BG29" s="13">
        <v>46023</v>
      </c>
      <c r="BH29">
        <f t="shared" si="0"/>
        <v>8</v>
      </c>
      <c r="BI29" s="11">
        <f t="shared" si="1"/>
        <v>8</v>
      </c>
      <c r="BJ29">
        <f t="shared" si="2"/>
        <v>16</v>
      </c>
    </row>
    <row r="30" spans="1:62" x14ac:dyDescent="0.3">
      <c r="A30" s="10" t="s">
        <v>93</v>
      </c>
      <c r="B30" s="10" t="s">
        <v>98</v>
      </c>
      <c r="C30" s="4">
        <v>4</v>
      </c>
      <c r="D30" s="9" t="s">
        <v>7</v>
      </c>
      <c r="E30" s="4">
        <v>36</v>
      </c>
      <c r="F30" s="7">
        <v>46382</v>
      </c>
      <c r="G30" s="7"/>
      <c r="H30" s="7"/>
      <c r="I30" s="7"/>
      <c r="J30" s="7"/>
      <c r="K30" s="7"/>
      <c r="L30" s="7"/>
      <c r="M30" s="7"/>
      <c r="N30" s="7"/>
      <c r="O30" s="7"/>
      <c r="P30" s="7">
        <v>46685</v>
      </c>
      <c r="Q30" s="7"/>
      <c r="R30" s="7"/>
      <c r="S30" s="7"/>
      <c r="T30" s="7">
        <v>46677</v>
      </c>
      <c r="U30" s="7"/>
      <c r="V30" s="7"/>
      <c r="W30" s="7">
        <v>47095</v>
      </c>
      <c r="X30" s="7"/>
      <c r="Y30" s="7"/>
      <c r="Z30" s="7"/>
      <c r="AA30" s="7"/>
      <c r="AB30" s="7"/>
      <c r="AC30" s="7"/>
      <c r="AD30" s="7">
        <v>46744</v>
      </c>
      <c r="AE30" s="7">
        <v>46725</v>
      </c>
      <c r="AF30" s="7"/>
      <c r="AG30" s="7">
        <v>46684</v>
      </c>
      <c r="AH30" s="7"/>
      <c r="AI30" s="7"/>
      <c r="AJ30" s="7">
        <v>46361</v>
      </c>
      <c r="AK30" s="7"/>
      <c r="AL30" s="7"/>
      <c r="AM30" s="7"/>
      <c r="AN30" s="7"/>
      <c r="AO30" s="7">
        <v>46727</v>
      </c>
      <c r="AP30" s="7">
        <v>46727</v>
      </c>
      <c r="AQ30" s="7"/>
      <c r="AR30" s="7"/>
      <c r="AS30" s="7"/>
      <c r="AT30" s="7"/>
      <c r="AU30" s="7"/>
      <c r="AV30" s="7"/>
      <c r="AW30" s="7"/>
      <c r="AX30" s="7"/>
      <c r="AY30" s="7"/>
      <c r="AZ30" s="7">
        <v>46886</v>
      </c>
      <c r="BA30" s="7"/>
      <c r="BB30" s="7"/>
      <c r="BC30" s="7">
        <v>47095</v>
      </c>
      <c r="BD30" s="7">
        <v>47076</v>
      </c>
      <c r="BE30" s="13"/>
      <c r="BF30" s="13">
        <v>46023</v>
      </c>
      <c r="BG30" s="13">
        <v>46023</v>
      </c>
      <c r="BH30">
        <f t="shared" si="0"/>
        <v>4</v>
      </c>
      <c r="BI30" s="11">
        <f t="shared" si="1"/>
        <v>7</v>
      </c>
      <c r="BJ30">
        <f t="shared" si="2"/>
        <v>11</v>
      </c>
    </row>
    <row r="31" spans="1:62" x14ac:dyDescent="0.3">
      <c r="A31" s="10" t="s">
        <v>93</v>
      </c>
      <c r="B31" s="10" t="s">
        <v>98</v>
      </c>
      <c r="C31" s="4">
        <v>5</v>
      </c>
      <c r="D31" s="4" t="s">
        <v>8</v>
      </c>
      <c r="E31" s="4">
        <v>36</v>
      </c>
      <c r="F31" s="7">
        <v>46382</v>
      </c>
      <c r="G31" s="7"/>
      <c r="H31" s="7"/>
      <c r="I31" s="7"/>
      <c r="J31" s="7"/>
      <c r="K31" s="7"/>
      <c r="L31" s="7"/>
      <c r="M31" s="7"/>
      <c r="N31" s="7"/>
      <c r="O31" s="7"/>
      <c r="P31" s="7">
        <v>46685</v>
      </c>
      <c r="Q31" s="7"/>
      <c r="R31" s="7"/>
      <c r="S31" s="7"/>
      <c r="T31" s="7">
        <v>46677</v>
      </c>
      <c r="U31" s="7"/>
      <c r="V31" s="7"/>
      <c r="W31" s="7">
        <v>47095</v>
      </c>
      <c r="X31" s="7"/>
      <c r="Y31" s="7"/>
      <c r="Z31" s="7"/>
      <c r="AA31" s="7"/>
      <c r="AB31" s="7"/>
      <c r="AC31" s="7"/>
      <c r="AD31" s="7">
        <v>47080</v>
      </c>
      <c r="AE31" s="7">
        <v>46725</v>
      </c>
      <c r="AF31" s="7"/>
      <c r="AG31" s="7">
        <v>46684</v>
      </c>
      <c r="AH31" s="7"/>
      <c r="AI31" s="7"/>
      <c r="AJ31" s="7">
        <v>46361</v>
      </c>
      <c r="AK31" s="7"/>
      <c r="AL31" s="7"/>
      <c r="AM31" s="7"/>
      <c r="AN31" s="7"/>
      <c r="AO31" s="7">
        <v>46727</v>
      </c>
      <c r="AP31" s="7">
        <v>46727</v>
      </c>
      <c r="AQ31" s="7"/>
      <c r="AR31" s="7"/>
      <c r="AS31" s="7"/>
      <c r="AT31" s="7"/>
      <c r="AU31" s="7"/>
      <c r="AV31" s="7"/>
      <c r="AW31" s="7"/>
      <c r="AX31" s="7"/>
      <c r="AY31" s="7"/>
      <c r="AZ31" s="7">
        <v>46886</v>
      </c>
      <c r="BA31" s="7"/>
      <c r="BB31" s="7"/>
      <c r="BC31" s="7">
        <v>47095</v>
      </c>
      <c r="BD31" s="7">
        <v>47076</v>
      </c>
      <c r="BE31" s="13"/>
      <c r="BF31" s="13">
        <v>46023</v>
      </c>
      <c r="BG31" s="13">
        <v>46023</v>
      </c>
      <c r="BH31">
        <f t="shared" si="0"/>
        <v>4</v>
      </c>
      <c r="BI31" s="11">
        <f t="shared" si="1"/>
        <v>6</v>
      </c>
      <c r="BJ31">
        <f t="shared" si="2"/>
        <v>10</v>
      </c>
    </row>
    <row r="32" spans="1:62" ht="26.4" x14ac:dyDescent="0.3">
      <c r="A32" s="10" t="s">
        <v>93</v>
      </c>
      <c r="B32" s="10" t="s">
        <v>98</v>
      </c>
      <c r="C32" s="4">
        <v>6</v>
      </c>
      <c r="D32" s="4" t="s">
        <v>32</v>
      </c>
      <c r="E32" s="4">
        <v>36</v>
      </c>
      <c r="F32" s="7">
        <v>46382</v>
      </c>
      <c r="G32" s="7"/>
      <c r="H32" s="7"/>
      <c r="I32" s="7"/>
      <c r="J32" s="7"/>
      <c r="K32" s="7"/>
      <c r="L32" s="7"/>
      <c r="M32" s="7"/>
      <c r="N32" s="7"/>
      <c r="O32" s="7"/>
      <c r="P32" s="7">
        <v>46685</v>
      </c>
      <c r="Q32" s="7"/>
      <c r="R32" s="7"/>
      <c r="S32" s="7"/>
      <c r="T32" s="7">
        <v>46677</v>
      </c>
      <c r="U32" s="7"/>
      <c r="V32" s="7"/>
      <c r="W32" s="7">
        <v>47095</v>
      </c>
      <c r="X32" s="7"/>
      <c r="Y32" s="7"/>
      <c r="Z32" s="7"/>
      <c r="AA32" s="7"/>
      <c r="AB32" s="7"/>
      <c r="AC32" s="7"/>
      <c r="AD32" s="7">
        <v>47080</v>
      </c>
      <c r="AE32" s="7">
        <v>46725</v>
      </c>
      <c r="AF32" s="7"/>
      <c r="AG32" s="7">
        <v>46684</v>
      </c>
      <c r="AH32" s="7"/>
      <c r="AI32" s="7"/>
      <c r="AJ32" s="7">
        <v>46314</v>
      </c>
      <c r="AK32" s="7"/>
      <c r="AL32" s="7"/>
      <c r="AM32" s="7"/>
      <c r="AN32" s="7"/>
      <c r="AO32" s="7">
        <v>46727</v>
      </c>
      <c r="AP32" s="7">
        <v>46727</v>
      </c>
      <c r="AQ32" s="7"/>
      <c r="AR32" s="7"/>
      <c r="AS32" s="7"/>
      <c r="AT32" s="7"/>
      <c r="AU32" s="7"/>
      <c r="AV32" s="7"/>
      <c r="AW32" s="7"/>
      <c r="AX32" s="7"/>
      <c r="AY32" s="7"/>
      <c r="AZ32" s="7">
        <v>46886</v>
      </c>
      <c r="BA32" s="7"/>
      <c r="BB32" s="7"/>
      <c r="BC32" s="7">
        <v>47095</v>
      </c>
      <c r="BD32" s="7">
        <v>47076</v>
      </c>
      <c r="BE32" s="13"/>
      <c r="BF32" s="13">
        <v>46023</v>
      </c>
      <c r="BG32" s="13">
        <v>46023</v>
      </c>
      <c r="BH32">
        <f t="shared" si="0"/>
        <v>4</v>
      </c>
      <c r="BI32" s="11">
        <f t="shared" si="1"/>
        <v>6</v>
      </c>
      <c r="BJ32">
        <f t="shared" si="2"/>
        <v>10</v>
      </c>
    </row>
    <row r="33" spans="1:62" x14ac:dyDescent="0.3">
      <c r="A33" s="10" t="s">
        <v>93</v>
      </c>
      <c r="B33" s="10" t="s">
        <v>98</v>
      </c>
      <c r="C33" s="4">
        <v>7</v>
      </c>
      <c r="D33" s="4" t="s">
        <v>9</v>
      </c>
      <c r="E33" s="4">
        <v>36</v>
      </c>
      <c r="F33" s="7">
        <v>46382</v>
      </c>
      <c r="G33" s="7"/>
      <c r="H33" s="7"/>
      <c r="I33" s="7"/>
      <c r="J33" s="7"/>
      <c r="K33" s="7"/>
      <c r="L33" s="7"/>
      <c r="M33" s="7"/>
      <c r="N33" s="7"/>
      <c r="O33" s="7"/>
      <c r="P33" s="7">
        <v>46685</v>
      </c>
      <c r="Q33" s="7"/>
      <c r="R33" s="7"/>
      <c r="S33" s="7"/>
      <c r="T33" s="7">
        <v>46677</v>
      </c>
      <c r="U33" s="7"/>
      <c r="V33" s="7"/>
      <c r="W33" s="7">
        <v>47095</v>
      </c>
      <c r="X33" s="7"/>
      <c r="Y33" s="7"/>
      <c r="Z33" s="7"/>
      <c r="AA33" s="7"/>
      <c r="AB33" s="7"/>
      <c r="AC33" s="7"/>
      <c r="AD33" s="7">
        <v>46744</v>
      </c>
      <c r="AE33" s="7">
        <v>46725</v>
      </c>
      <c r="AF33" s="7"/>
      <c r="AG33" s="7">
        <v>46684</v>
      </c>
      <c r="AH33" s="7"/>
      <c r="AI33" s="7"/>
      <c r="AJ33" s="7">
        <v>46314</v>
      </c>
      <c r="AK33" s="7"/>
      <c r="AL33" s="7"/>
      <c r="AM33" s="7"/>
      <c r="AN33" s="7"/>
      <c r="AO33" s="7">
        <v>46727</v>
      </c>
      <c r="AP33" s="7">
        <v>46727</v>
      </c>
      <c r="AQ33" s="7"/>
      <c r="AR33" s="7"/>
      <c r="AS33" s="7"/>
      <c r="AT33" s="7"/>
      <c r="AU33" s="7"/>
      <c r="AV33" s="7"/>
      <c r="AW33" s="7"/>
      <c r="AX33" s="7"/>
      <c r="AY33" s="7"/>
      <c r="AZ33" s="7">
        <v>46886</v>
      </c>
      <c r="BA33" s="7"/>
      <c r="BB33" s="7"/>
      <c r="BC33" s="7">
        <v>47095</v>
      </c>
      <c r="BD33" s="7">
        <v>47076</v>
      </c>
      <c r="BE33" s="13"/>
      <c r="BF33" s="13">
        <v>46023</v>
      </c>
      <c r="BG33" s="13">
        <v>46023</v>
      </c>
      <c r="BH33">
        <f t="shared" si="0"/>
        <v>4</v>
      </c>
      <c r="BI33" s="11">
        <f t="shared" si="1"/>
        <v>7</v>
      </c>
      <c r="BJ33">
        <f t="shared" si="2"/>
        <v>11</v>
      </c>
    </row>
    <row r="34" spans="1:62" x14ac:dyDescent="0.3">
      <c r="A34" s="10" t="s">
        <v>93</v>
      </c>
      <c r="B34" s="10" t="s">
        <v>98</v>
      </c>
      <c r="C34" s="4">
        <v>8</v>
      </c>
      <c r="D34" s="4" t="s">
        <v>11</v>
      </c>
      <c r="E34" s="4">
        <v>48</v>
      </c>
      <c r="F34" s="7">
        <v>46747</v>
      </c>
      <c r="G34" s="7"/>
      <c r="H34" s="7"/>
      <c r="I34" s="7"/>
      <c r="J34" s="7"/>
      <c r="K34" s="7"/>
      <c r="L34" s="7"/>
      <c r="M34" s="7"/>
      <c r="N34" s="7"/>
      <c r="O34" s="7"/>
      <c r="P34" s="7">
        <v>46747</v>
      </c>
      <c r="Q34" s="7"/>
      <c r="R34" s="7"/>
      <c r="S34" s="7"/>
      <c r="T34" s="7">
        <v>46342</v>
      </c>
      <c r="U34" s="7"/>
      <c r="V34" s="7"/>
      <c r="W34" s="7">
        <v>47180</v>
      </c>
      <c r="X34" s="7"/>
      <c r="Y34" s="7"/>
      <c r="Z34" s="7"/>
      <c r="AA34" s="7"/>
      <c r="AB34" s="7"/>
      <c r="AC34" s="7"/>
      <c r="AD34" s="7">
        <v>46375</v>
      </c>
      <c r="AE34" s="7">
        <v>46591</v>
      </c>
      <c r="AF34" s="7"/>
      <c r="AG34" s="7">
        <v>46747</v>
      </c>
      <c r="AH34" s="7"/>
      <c r="AI34" s="7"/>
      <c r="AJ34" s="7">
        <v>46679</v>
      </c>
      <c r="AK34" s="7"/>
      <c r="AL34" s="7"/>
      <c r="AM34" s="7"/>
      <c r="AN34" s="7"/>
      <c r="AO34" s="7">
        <v>46679</v>
      </c>
      <c r="AP34" s="7">
        <v>46679</v>
      </c>
      <c r="AQ34" s="7"/>
      <c r="AR34" s="7"/>
      <c r="AS34" s="7"/>
      <c r="AT34" s="7"/>
      <c r="AU34" s="7"/>
      <c r="AV34" s="7"/>
      <c r="AW34" s="7"/>
      <c r="AX34" s="7"/>
      <c r="AY34" s="7"/>
      <c r="AZ34" s="7">
        <v>47049</v>
      </c>
      <c r="BA34" s="7"/>
      <c r="BB34" s="7"/>
      <c r="BC34" s="7">
        <v>1460</v>
      </c>
      <c r="BD34" s="7">
        <v>46376</v>
      </c>
      <c r="BE34" s="13"/>
      <c r="BF34" s="13">
        <v>46023</v>
      </c>
      <c r="BG34" s="13">
        <v>46023</v>
      </c>
      <c r="BH34">
        <f t="shared" si="0"/>
        <v>5</v>
      </c>
      <c r="BI34" s="11">
        <f t="shared" si="1"/>
        <v>7</v>
      </c>
      <c r="BJ34">
        <f t="shared" si="2"/>
        <v>12</v>
      </c>
    </row>
    <row r="35" spans="1:62" x14ac:dyDescent="0.3">
      <c r="A35" s="10" t="s">
        <v>93</v>
      </c>
      <c r="B35" s="10" t="s">
        <v>98</v>
      </c>
      <c r="C35" s="5">
        <v>9</v>
      </c>
      <c r="D35" s="5" t="s">
        <v>12</v>
      </c>
      <c r="E35" s="5" t="s">
        <v>90</v>
      </c>
      <c r="F35" s="8">
        <v>0</v>
      </c>
      <c r="G35" s="8"/>
      <c r="H35" s="8"/>
      <c r="I35" s="8"/>
      <c r="J35" s="8"/>
      <c r="K35" s="8"/>
      <c r="L35" s="8"/>
      <c r="M35" s="8"/>
      <c r="N35" s="8"/>
      <c r="O35" s="8"/>
      <c r="P35" s="8">
        <v>42207</v>
      </c>
      <c r="Q35" s="8"/>
      <c r="R35" s="8"/>
      <c r="S35" s="8"/>
      <c r="T35" s="8">
        <v>43273</v>
      </c>
      <c r="U35" s="8"/>
      <c r="V35" s="8"/>
      <c r="W35" s="8">
        <v>42629</v>
      </c>
      <c r="X35" s="8"/>
      <c r="Y35" s="8"/>
      <c r="Z35" s="8"/>
      <c r="AA35" s="8"/>
      <c r="AB35" s="8"/>
      <c r="AC35" s="8"/>
      <c r="AD35" s="8">
        <v>0</v>
      </c>
      <c r="AE35" s="8">
        <v>42168</v>
      </c>
      <c r="AF35" s="8"/>
      <c r="AG35" s="8">
        <v>42164</v>
      </c>
      <c r="AH35" s="8"/>
      <c r="AI35" s="8"/>
      <c r="AJ35" s="8">
        <v>0</v>
      </c>
      <c r="AK35" s="8"/>
      <c r="AL35" s="8"/>
      <c r="AM35" s="8"/>
      <c r="AN35" s="8"/>
      <c r="AO35" s="8">
        <v>42163</v>
      </c>
      <c r="AP35" s="8">
        <v>42207</v>
      </c>
      <c r="AQ35" s="8"/>
      <c r="AR35" s="8"/>
      <c r="AS35" s="8"/>
      <c r="AT35" s="8"/>
      <c r="AU35" s="8"/>
      <c r="AV35" s="8"/>
      <c r="AW35" s="8"/>
      <c r="AX35" s="8"/>
      <c r="AY35" s="8"/>
      <c r="AZ35" s="8">
        <v>42454</v>
      </c>
      <c r="BA35" s="8"/>
      <c r="BB35" s="8"/>
      <c r="BC35" s="8">
        <v>46000</v>
      </c>
      <c r="BD35" s="8">
        <v>44916</v>
      </c>
      <c r="BE35" s="14"/>
      <c r="BF35" s="13">
        <v>46023</v>
      </c>
      <c r="BG35" s="13">
        <v>46023</v>
      </c>
      <c r="BH35">
        <f t="shared" si="0"/>
        <v>3</v>
      </c>
      <c r="BI35" s="11">
        <f t="shared" si="1"/>
        <v>0</v>
      </c>
      <c r="BJ35">
        <f t="shared" si="2"/>
        <v>3</v>
      </c>
    </row>
    <row r="36" spans="1:62" x14ac:dyDescent="0.3">
      <c r="A36" s="10" t="s">
        <v>93</v>
      </c>
      <c r="B36" s="10" t="s">
        <v>98</v>
      </c>
      <c r="C36" s="4">
        <v>10</v>
      </c>
      <c r="D36" s="9" t="s">
        <v>25</v>
      </c>
      <c r="E36" s="4">
        <v>12</v>
      </c>
      <c r="F36" s="7">
        <v>46022</v>
      </c>
      <c r="G36" s="7"/>
      <c r="H36" s="7"/>
      <c r="I36" s="7"/>
      <c r="J36" s="7"/>
      <c r="K36" s="7"/>
      <c r="L36" s="7"/>
      <c r="M36" s="7"/>
      <c r="N36" s="7"/>
      <c r="O36" s="7"/>
      <c r="P36" s="7">
        <v>46365</v>
      </c>
      <c r="Q36" s="7"/>
      <c r="R36" s="7"/>
      <c r="S36" s="7"/>
      <c r="T36" s="7">
        <v>46346</v>
      </c>
      <c r="U36" s="7"/>
      <c r="V36" s="7"/>
      <c r="W36" s="7">
        <v>46085</v>
      </c>
      <c r="X36" s="7"/>
      <c r="Y36" s="7"/>
      <c r="Z36" s="7"/>
      <c r="AA36" s="7"/>
      <c r="AB36" s="7"/>
      <c r="AC36" s="7"/>
      <c r="AD36" s="7">
        <v>46350</v>
      </c>
      <c r="AE36" s="7">
        <v>46365</v>
      </c>
      <c r="AF36" s="7"/>
      <c r="AG36" s="7">
        <v>45954</v>
      </c>
      <c r="AH36" s="7"/>
      <c r="AI36" s="7"/>
      <c r="AJ36" s="7">
        <v>46387</v>
      </c>
      <c r="AK36" s="7"/>
      <c r="AL36" s="7"/>
      <c r="AM36" s="7"/>
      <c r="AN36" s="7"/>
      <c r="AO36" s="7">
        <v>45997</v>
      </c>
      <c r="AP36" s="7">
        <v>45997</v>
      </c>
      <c r="AQ36" s="7"/>
      <c r="AR36" s="7"/>
      <c r="AS36" s="7"/>
      <c r="AT36" s="7"/>
      <c r="AU36" s="7"/>
      <c r="AV36" s="7"/>
      <c r="AW36" s="7"/>
      <c r="AX36" s="7"/>
      <c r="AY36" s="7"/>
      <c r="AZ36" s="7">
        <v>45954</v>
      </c>
      <c r="BA36" s="7"/>
      <c r="BB36" s="7"/>
      <c r="BC36" s="7">
        <v>46365</v>
      </c>
      <c r="BD36" s="7">
        <v>46346</v>
      </c>
      <c r="BE36" s="13"/>
      <c r="BF36" s="13">
        <v>46023</v>
      </c>
      <c r="BG36" s="13">
        <v>46023</v>
      </c>
      <c r="BH36">
        <f t="shared" si="0"/>
        <v>15</v>
      </c>
      <c r="BI36" s="11">
        <f t="shared" si="1"/>
        <v>15</v>
      </c>
      <c r="BJ36">
        <f t="shared" si="2"/>
        <v>30</v>
      </c>
    </row>
    <row r="37" spans="1:62" x14ac:dyDescent="0.3">
      <c r="A37" s="10" t="s">
        <v>93</v>
      </c>
      <c r="B37" s="10" t="s">
        <v>98</v>
      </c>
      <c r="C37" s="4">
        <v>11</v>
      </c>
      <c r="D37" s="9" t="s">
        <v>13</v>
      </c>
      <c r="E37" s="4">
        <v>12</v>
      </c>
      <c r="F37" s="7">
        <v>46022</v>
      </c>
      <c r="G37" s="7"/>
      <c r="H37" s="7"/>
      <c r="I37" s="7"/>
      <c r="J37" s="7"/>
      <c r="K37" s="7"/>
      <c r="L37" s="7"/>
      <c r="M37" s="7"/>
      <c r="N37" s="7"/>
      <c r="O37" s="7"/>
      <c r="P37" s="7">
        <v>46365</v>
      </c>
      <c r="Q37" s="7"/>
      <c r="R37" s="7"/>
      <c r="S37" s="7"/>
      <c r="T37" s="7">
        <v>46346</v>
      </c>
      <c r="U37" s="7"/>
      <c r="V37" s="7"/>
      <c r="W37" s="7">
        <v>46085</v>
      </c>
      <c r="X37" s="7"/>
      <c r="Y37" s="7"/>
      <c r="Z37" s="7"/>
      <c r="AA37" s="7"/>
      <c r="AB37" s="7"/>
      <c r="AC37" s="7"/>
      <c r="AD37" s="7">
        <v>46350</v>
      </c>
      <c r="AE37" s="7">
        <v>46365</v>
      </c>
      <c r="AF37" s="7"/>
      <c r="AG37" s="7">
        <v>45954</v>
      </c>
      <c r="AH37" s="7"/>
      <c r="AI37" s="7"/>
      <c r="AJ37" s="7">
        <v>46387</v>
      </c>
      <c r="AK37" s="7"/>
      <c r="AL37" s="7"/>
      <c r="AM37" s="7"/>
      <c r="AN37" s="7"/>
      <c r="AO37" s="7">
        <v>45997</v>
      </c>
      <c r="AP37" s="7">
        <v>45997</v>
      </c>
      <c r="AQ37" s="7"/>
      <c r="AR37" s="7"/>
      <c r="AS37" s="7"/>
      <c r="AT37" s="7"/>
      <c r="AU37" s="7"/>
      <c r="AV37" s="7"/>
      <c r="AW37" s="7"/>
      <c r="AX37" s="7"/>
      <c r="AY37" s="7"/>
      <c r="AZ37" s="7">
        <v>45954</v>
      </c>
      <c r="BA37" s="7"/>
      <c r="BB37" s="7"/>
      <c r="BC37" s="7">
        <v>46365</v>
      </c>
      <c r="BD37" s="7">
        <v>46346</v>
      </c>
      <c r="BE37" s="13"/>
      <c r="BF37" s="13">
        <v>46023</v>
      </c>
      <c r="BG37" s="13">
        <v>46023</v>
      </c>
      <c r="BH37">
        <f t="shared" si="0"/>
        <v>15</v>
      </c>
      <c r="BI37" s="11">
        <f t="shared" si="1"/>
        <v>15</v>
      </c>
      <c r="BJ37">
        <f t="shared" si="2"/>
        <v>30</v>
      </c>
    </row>
    <row r="38" spans="1:62" x14ac:dyDescent="0.3">
      <c r="A38" s="10" t="s">
        <v>93</v>
      </c>
      <c r="B38" s="10" t="s">
        <v>98</v>
      </c>
      <c r="C38" s="4">
        <v>12</v>
      </c>
      <c r="D38" s="4" t="s">
        <v>14</v>
      </c>
      <c r="E38" s="4">
        <v>36</v>
      </c>
      <c r="F38" s="7">
        <v>46382</v>
      </c>
      <c r="G38" s="7"/>
      <c r="H38" s="7"/>
      <c r="I38" s="7"/>
      <c r="J38" s="7"/>
      <c r="K38" s="7"/>
      <c r="L38" s="7"/>
      <c r="M38" s="7"/>
      <c r="N38" s="7"/>
      <c r="O38" s="7"/>
      <c r="P38" s="7">
        <v>46685</v>
      </c>
      <c r="Q38" s="7"/>
      <c r="R38" s="7"/>
      <c r="S38" s="7"/>
      <c r="T38" s="7">
        <v>46677</v>
      </c>
      <c r="U38" s="7"/>
      <c r="V38" s="7"/>
      <c r="W38" s="7">
        <v>47095</v>
      </c>
      <c r="X38" s="7"/>
      <c r="Y38" s="7"/>
      <c r="Z38" s="7"/>
      <c r="AA38" s="7"/>
      <c r="AB38" s="7"/>
      <c r="AC38" s="7"/>
      <c r="AD38" s="7">
        <v>46744</v>
      </c>
      <c r="AE38" s="7">
        <v>46725</v>
      </c>
      <c r="AF38" s="7"/>
      <c r="AG38" s="7">
        <v>46684</v>
      </c>
      <c r="AH38" s="7"/>
      <c r="AI38" s="7"/>
      <c r="AJ38" s="7">
        <v>46314</v>
      </c>
      <c r="AK38" s="7"/>
      <c r="AL38" s="7"/>
      <c r="AM38" s="7"/>
      <c r="AN38" s="7"/>
      <c r="AO38" s="7">
        <v>46727</v>
      </c>
      <c r="AP38" s="7">
        <v>46727</v>
      </c>
      <c r="AQ38" s="7"/>
      <c r="AR38" s="7"/>
      <c r="AS38" s="7"/>
      <c r="AT38" s="7"/>
      <c r="AU38" s="7"/>
      <c r="AV38" s="7"/>
      <c r="AW38" s="7"/>
      <c r="AX38" s="7"/>
      <c r="AY38" s="7"/>
      <c r="AZ38" s="7">
        <v>46886</v>
      </c>
      <c r="BA38" s="7"/>
      <c r="BB38" s="7"/>
      <c r="BC38" s="7">
        <v>47095</v>
      </c>
      <c r="BD38" s="7">
        <v>47076</v>
      </c>
      <c r="BE38" s="13"/>
      <c r="BF38" s="13">
        <v>46023</v>
      </c>
      <c r="BG38" s="13">
        <v>46023</v>
      </c>
      <c r="BH38">
        <f t="shared" si="0"/>
        <v>4</v>
      </c>
      <c r="BI38" s="11">
        <f t="shared" si="1"/>
        <v>7</v>
      </c>
      <c r="BJ38">
        <f t="shared" si="2"/>
        <v>11</v>
      </c>
    </row>
    <row r="39" spans="1:62" x14ac:dyDescent="0.3">
      <c r="A39" s="10" t="s">
        <v>93</v>
      </c>
      <c r="B39" s="10" t="s">
        <v>98</v>
      </c>
      <c r="C39" s="4">
        <v>13</v>
      </c>
      <c r="D39" s="4" t="s">
        <v>15</v>
      </c>
      <c r="E39" s="4">
        <v>36</v>
      </c>
      <c r="F39" s="7">
        <v>46382</v>
      </c>
      <c r="G39" s="7"/>
      <c r="H39" s="7"/>
      <c r="I39" s="7"/>
      <c r="J39" s="7"/>
      <c r="K39" s="7"/>
      <c r="L39" s="7"/>
      <c r="M39" s="7"/>
      <c r="N39" s="7"/>
      <c r="O39" s="7"/>
      <c r="P39" s="7">
        <v>46685</v>
      </c>
      <c r="Q39" s="7"/>
      <c r="R39" s="7"/>
      <c r="S39" s="7"/>
      <c r="T39" s="7">
        <v>46677</v>
      </c>
      <c r="U39" s="7"/>
      <c r="V39" s="7"/>
      <c r="W39" s="7">
        <v>47095</v>
      </c>
      <c r="X39" s="7"/>
      <c r="Y39" s="7"/>
      <c r="Z39" s="7"/>
      <c r="AA39" s="7"/>
      <c r="AB39" s="7"/>
      <c r="AC39" s="7"/>
      <c r="AD39" s="7">
        <v>46744</v>
      </c>
      <c r="AE39" s="7">
        <v>46725</v>
      </c>
      <c r="AF39" s="7"/>
      <c r="AG39" s="7">
        <v>46684</v>
      </c>
      <c r="AH39" s="7"/>
      <c r="AI39" s="7"/>
      <c r="AJ39" s="7">
        <v>46752</v>
      </c>
      <c r="AK39" s="7"/>
      <c r="AL39" s="7"/>
      <c r="AM39" s="7"/>
      <c r="AN39" s="7"/>
      <c r="AO39" s="7">
        <v>46727</v>
      </c>
      <c r="AP39" s="7">
        <v>46727</v>
      </c>
      <c r="AQ39" s="7"/>
      <c r="AR39" s="7"/>
      <c r="AS39" s="7"/>
      <c r="AT39" s="7"/>
      <c r="AU39" s="7"/>
      <c r="AV39" s="7"/>
      <c r="AW39" s="7"/>
      <c r="AX39" s="7"/>
      <c r="AY39" s="7"/>
      <c r="AZ39" s="7">
        <v>46886</v>
      </c>
      <c r="BA39" s="7"/>
      <c r="BB39" s="7"/>
      <c r="BC39" s="7">
        <v>47095</v>
      </c>
      <c r="BD39" s="7">
        <v>47076</v>
      </c>
      <c r="BE39" s="13"/>
      <c r="BF39" s="13">
        <v>46023</v>
      </c>
      <c r="BG39" s="13">
        <v>46023</v>
      </c>
      <c r="BH39">
        <f t="shared" si="0"/>
        <v>3</v>
      </c>
      <c r="BI39" s="11">
        <f t="shared" si="1"/>
        <v>8</v>
      </c>
      <c r="BJ39">
        <f t="shared" si="2"/>
        <v>11</v>
      </c>
    </row>
    <row r="40" spans="1:62" x14ac:dyDescent="0.3">
      <c r="A40" s="10" t="s">
        <v>93</v>
      </c>
      <c r="B40" s="10" t="s">
        <v>98</v>
      </c>
      <c r="C40" s="5">
        <v>14</v>
      </c>
      <c r="D40" s="5" t="s">
        <v>16</v>
      </c>
      <c r="E40" s="5" t="s">
        <v>90</v>
      </c>
      <c r="F40" s="8">
        <v>44183</v>
      </c>
      <c r="G40" s="8"/>
      <c r="H40" s="8"/>
      <c r="I40" s="8"/>
      <c r="J40" s="8"/>
      <c r="K40" s="8"/>
      <c r="L40" s="8"/>
      <c r="M40" s="8"/>
      <c r="N40" s="8"/>
      <c r="O40" s="8"/>
      <c r="P40" s="8">
        <v>44559</v>
      </c>
      <c r="Q40" s="8"/>
      <c r="R40" s="8"/>
      <c r="S40" s="8"/>
      <c r="T40" s="8">
        <v>44460</v>
      </c>
      <c r="U40" s="8"/>
      <c r="V40" s="8"/>
      <c r="W40" s="8">
        <v>44559</v>
      </c>
      <c r="X40" s="8"/>
      <c r="Y40" s="8"/>
      <c r="Z40" s="8"/>
      <c r="AA40" s="8"/>
      <c r="AB40" s="8"/>
      <c r="AC40" s="8"/>
      <c r="AD40" s="8">
        <v>44559</v>
      </c>
      <c r="AE40" s="8">
        <v>44559</v>
      </c>
      <c r="AF40" s="8"/>
      <c r="AG40" s="8">
        <v>44559</v>
      </c>
      <c r="AH40" s="8"/>
      <c r="AI40" s="8"/>
      <c r="AJ40" s="8">
        <v>0</v>
      </c>
      <c r="AK40" s="8"/>
      <c r="AL40" s="8"/>
      <c r="AM40" s="8"/>
      <c r="AN40" s="8"/>
      <c r="AO40" s="8">
        <v>44559</v>
      </c>
      <c r="AP40" s="8">
        <v>44559</v>
      </c>
      <c r="AQ40" s="8"/>
      <c r="AR40" s="8"/>
      <c r="AS40" s="8"/>
      <c r="AT40" s="8"/>
      <c r="AU40" s="8"/>
      <c r="AV40" s="8"/>
      <c r="AW40" s="8"/>
      <c r="AX40" s="8"/>
      <c r="AY40" s="8"/>
      <c r="AZ40" s="8">
        <v>44559</v>
      </c>
      <c r="BA40" s="8"/>
      <c r="BB40" s="8"/>
      <c r="BC40" s="8">
        <v>46000</v>
      </c>
      <c r="BD40" s="8">
        <v>44916</v>
      </c>
      <c r="BE40" s="14"/>
      <c r="BF40" s="13">
        <v>46023</v>
      </c>
      <c r="BG40" s="13">
        <v>46023</v>
      </c>
      <c r="BH40">
        <f t="shared" si="0"/>
        <v>3</v>
      </c>
      <c r="BI40" s="11">
        <f t="shared" si="1"/>
        <v>0</v>
      </c>
      <c r="BJ40">
        <f t="shared" si="2"/>
        <v>3</v>
      </c>
    </row>
    <row r="41" spans="1:62" x14ac:dyDescent="0.3">
      <c r="A41" s="10" t="s">
        <v>93</v>
      </c>
      <c r="B41" s="10" t="s">
        <v>98</v>
      </c>
      <c r="C41" s="5">
        <v>15</v>
      </c>
      <c r="D41" s="5" t="s">
        <v>19</v>
      </c>
      <c r="E41" s="5" t="s">
        <v>90</v>
      </c>
      <c r="F41" s="8">
        <v>44183</v>
      </c>
      <c r="G41" s="8"/>
      <c r="H41" s="8"/>
      <c r="I41" s="8"/>
      <c r="J41" s="8"/>
      <c r="K41" s="8"/>
      <c r="L41" s="8"/>
      <c r="M41" s="8"/>
      <c r="N41" s="8"/>
      <c r="O41" s="8"/>
      <c r="P41" s="8">
        <v>44559</v>
      </c>
      <c r="Q41" s="8"/>
      <c r="R41" s="8"/>
      <c r="S41" s="8"/>
      <c r="T41" s="8">
        <v>44559</v>
      </c>
      <c r="U41" s="8"/>
      <c r="V41" s="8"/>
      <c r="W41" s="8">
        <v>44559</v>
      </c>
      <c r="X41" s="8"/>
      <c r="Y41" s="8"/>
      <c r="Z41" s="8"/>
      <c r="AA41" s="8"/>
      <c r="AB41" s="8"/>
      <c r="AC41" s="8"/>
      <c r="AD41" s="8">
        <v>44559</v>
      </c>
      <c r="AE41" s="8">
        <v>44559</v>
      </c>
      <c r="AF41" s="8"/>
      <c r="AG41" s="8">
        <v>44559</v>
      </c>
      <c r="AH41" s="8"/>
      <c r="AI41" s="8"/>
      <c r="AJ41" s="8">
        <v>0</v>
      </c>
      <c r="AK41" s="8"/>
      <c r="AL41" s="8"/>
      <c r="AM41" s="8"/>
      <c r="AN41" s="8"/>
      <c r="AO41" s="8">
        <v>44559</v>
      </c>
      <c r="AP41" s="8">
        <v>44559</v>
      </c>
      <c r="AQ41" s="8"/>
      <c r="AR41" s="8"/>
      <c r="AS41" s="8"/>
      <c r="AT41" s="8"/>
      <c r="AU41" s="8"/>
      <c r="AV41" s="8"/>
      <c r="AW41" s="8"/>
      <c r="AX41" s="8"/>
      <c r="AY41" s="8"/>
      <c r="AZ41" s="8">
        <v>44559</v>
      </c>
      <c r="BA41" s="8"/>
      <c r="BB41" s="8"/>
      <c r="BC41" s="8">
        <v>46000</v>
      </c>
      <c r="BD41" s="8">
        <v>44916</v>
      </c>
      <c r="BE41" s="14"/>
      <c r="BF41" s="13">
        <v>46023</v>
      </c>
      <c r="BG41" s="13">
        <v>46023</v>
      </c>
      <c r="BH41">
        <f t="shared" si="0"/>
        <v>3</v>
      </c>
      <c r="BI41" s="11">
        <f t="shared" si="1"/>
        <v>0</v>
      </c>
      <c r="BJ41">
        <f t="shared" si="2"/>
        <v>3</v>
      </c>
    </row>
    <row r="42" spans="1:62" x14ac:dyDescent="0.3">
      <c r="A42" s="10" t="s">
        <v>93</v>
      </c>
      <c r="B42" s="10" t="s">
        <v>98</v>
      </c>
      <c r="C42" s="5">
        <v>16</v>
      </c>
      <c r="D42" s="5" t="s">
        <v>20</v>
      </c>
      <c r="E42" s="5" t="s">
        <v>90</v>
      </c>
      <c r="F42" s="8">
        <v>44183</v>
      </c>
      <c r="G42" s="8"/>
      <c r="H42" s="8"/>
      <c r="I42" s="8"/>
      <c r="J42" s="8"/>
      <c r="K42" s="8"/>
      <c r="L42" s="8"/>
      <c r="M42" s="8"/>
      <c r="N42" s="8"/>
      <c r="O42" s="8"/>
      <c r="P42" s="8">
        <v>44559</v>
      </c>
      <c r="Q42" s="8"/>
      <c r="R42" s="8"/>
      <c r="S42" s="8"/>
      <c r="T42" s="8">
        <v>44559</v>
      </c>
      <c r="U42" s="8"/>
      <c r="V42" s="8"/>
      <c r="W42" s="8">
        <v>44559</v>
      </c>
      <c r="X42" s="8"/>
      <c r="Y42" s="8"/>
      <c r="Z42" s="8"/>
      <c r="AA42" s="8"/>
      <c r="AB42" s="8"/>
      <c r="AC42" s="8"/>
      <c r="AD42" s="8">
        <v>44559</v>
      </c>
      <c r="AE42" s="8">
        <v>44559</v>
      </c>
      <c r="AF42" s="8"/>
      <c r="AG42" s="8">
        <v>44559</v>
      </c>
      <c r="AH42" s="8"/>
      <c r="AI42" s="8"/>
      <c r="AJ42" s="8">
        <v>0</v>
      </c>
      <c r="AK42" s="8"/>
      <c r="AL42" s="8"/>
      <c r="AM42" s="8"/>
      <c r="AN42" s="8"/>
      <c r="AO42" s="8">
        <v>44559</v>
      </c>
      <c r="AP42" s="8">
        <v>44559</v>
      </c>
      <c r="AQ42" s="8"/>
      <c r="AR42" s="8"/>
      <c r="AS42" s="8"/>
      <c r="AT42" s="8"/>
      <c r="AU42" s="8"/>
      <c r="AV42" s="8"/>
      <c r="AW42" s="8"/>
      <c r="AX42" s="8"/>
      <c r="AY42" s="8"/>
      <c r="AZ42" s="8">
        <v>44559</v>
      </c>
      <c r="BA42" s="8"/>
      <c r="BB42" s="8"/>
      <c r="BC42" s="8">
        <v>0</v>
      </c>
      <c r="BD42" s="8">
        <v>44916</v>
      </c>
      <c r="BE42" s="7">
        <v>46023</v>
      </c>
      <c r="BF42" s="13">
        <v>46023</v>
      </c>
      <c r="BG42" s="13">
        <v>46023</v>
      </c>
      <c r="BH42">
        <f t="shared" si="0"/>
        <v>3</v>
      </c>
      <c r="BI42" s="11">
        <f t="shared" si="1"/>
        <v>0</v>
      </c>
      <c r="BJ42">
        <f t="shared" si="2"/>
        <v>3</v>
      </c>
    </row>
    <row r="43" spans="1:62" x14ac:dyDescent="0.3">
      <c r="A43" s="10" t="s">
        <v>93</v>
      </c>
      <c r="B43" s="10" t="s">
        <v>98</v>
      </c>
      <c r="C43" s="5">
        <v>17</v>
      </c>
      <c r="D43" s="5" t="s">
        <v>18</v>
      </c>
      <c r="E43" s="5" t="s">
        <v>90</v>
      </c>
      <c r="F43" s="8">
        <v>44183</v>
      </c>
      <c r="G43" s="8"/>
      <c r="H43" s="8"/>
      <c r="I43" s="8"/>
      <c r="J43" s="8"/>
      <c r="K43" s="8"/>
      <c r="L43" s="8"/>
      <c r="M43" s="8"/>
      <c r="N43" s="8"/>
      <c r="O43" s="8"/>
      <c r="P43" s="8">
        <v>42207</v>
      </c>
      <c r="Q43" s="8"/>
      <c r="R43" s="8"/>
      <c r="S43" s="8"/>
      <c r="T43" s="8">
        <v>43273</v>
      </c>
      <c r="U43" s="8"/>
      <c r="V43" s="8"/>
      <c r="W43" s="8">
        <v>42509</v>
      </c>
      <c r="X43" s="8"/>
      <c r="Y43" s="8"/>
      <c r="Z43" s="8"/>
      <c r="AA43" s="8"/>
      <c r="AB43" s="8"/>
      <c r="AC43" s="8"/>
      <c r="AD43" s="8">
        <v>0</v>
      </c>
      <c r="AE43" s="8">
        <v>42168</v>
      </c>
      <c r="AF43" s="8"/>
      <c r="AG43" s="8">
        <v>42164</v>
      </c>
      <c r="AH43" s="8"/>
      <c r="AI43" s="8"/>
      <c r="AJ43" s="8">
        <v>0</v>
      </c>
      <c r="AK43" s="8"/>
      <c r="AL43" s="8"/>
      <c r="AM43" s="8"/>
      <c r="AN43" s="8"/>
      <c r="AO43" s="8">
        <v>42163</v>
      </c>
      <c r="AP43" s="8">
        <v>42207</v>
      </c>
      <c r="AQ43" s="8"/>
      <c r="AR43" s="8"/>
      <c r="AS43" s="8"/>
      <c r="AT43" s="8"/>
      <c r="AU43" s="8"/>
      <c r="AV43" s="8"/>
      <c r="AW43" s="8"/>
      <c r="AX43" s="8"/>
      <c r="AY43" s="8"/>
      <c r="AZ43" s="8">
        <v>42454</v>
      </c>
      <c r="BA43" s="8"/>
      <c r="BB43" s="8"/>
      <c r="BC43" s="8">
        <v>0</v>
      </c>
      <c r="BD43" s="8">
        <v>0</v>
      </c>
      <c r="BE43" s="7">
        <v>46023</v>
      </c>
      <c r="BF43" s="13">
        <v>46023</v>
      </c>
      <c r="BG43" s="13">
        <v>46023</v>
      </c>
      <c r="BH43">
        <f t="shared" si="0"/>
        <v>3</v>
      </c>
      <c r="BI43" s="11">
        <f t="shared" si="1"/>
        <v>0</v>
      </c>
      <c r="BJ43">
        <f t="shared" si="2"/>
        <v>3</v>
      </c>
    </row>
    <row r="44" spans="1:62" x14ac:dyDescent="0.3">
      <c r="A44" s="10" t="s">
        <v>93</v>
      </c>
      <c r="B44" s="10" t="s">
        <v>98</v>
      </c>
      <c r="C44" s="5">
        <v>18</v>
      </c>
      <c r="D44" s="3" t="s">
        <v>96</v>
      </c>
      <c r="E44" s="5" t="s">
        <v>90</v>
      </c>
      <c r="F44" s="8">
        <v>0</v>
      </c>
      <c r="G44" s="8"/>
      <c r="H44" s="8"/>
      <c r="I44" s="8"/>
      <c r="J44" s="8"/>
      <c r="K44" s="8"/>
      <c r="L44" s="8"/>
      <c r="M44" s="8"/>
      <c r="N44" s="8"/>
      <c r="O44" s="8"/>
      <c r="P44" s="8">
        <v>42207</v>
      </c>
      <c r="Q44" s="8"/>
      <c r="R44" s="8"/>
      <c r="S44" s="8"/>
      <c r="T44" s="8">
        <v>43273</v>
      </c>
      <c r="U44" s="8"/>
      <c r="V44" s="8"/>
      <c r="W44" s="8">
        <v>42509</v>
      </c>
      <c r="X44" s="8"/>
      <c r="Y44" s="8"/>
      <c r="Z44" s="8"/>
      <c r="AA44" s="8"/>
      <c r="AB44" s="8"/>
      <c r="AC44" s="8"/>
      <c r="AD44" s="8">
        <v>0</v>
      </c>
      <c r="AE44" s="8">
        <v>42168</v>
      </c>
      <c r="AF44" s="8"/>
      <c r="AG44" s="8">
        <v>42164</v>
      </c>
      <c r="AH44" s="8"/>
      <c r="AI44" s="8"/>
      <c r="AJ44" s="8">
        <v>0</v>
      </c>
      <c r="AK44" s="8"/>
      <c r="AL44" s="8"/>
      <c r="AM44" s="8"/>
      <c r="AN44" s="8"/>
      <c r="AO44" s="8">
        <v>42163</v>
      </c>
      <c r="AP44" s="8">
        <v>42207</v>
      </c>
      <c r="AQ44" s="8"/>
      <c r="AR44" s="8"/>
      <c r="AS44" s="8"/>
      <c r="AT44" s="8"/>
      <c r="AU44" s="8"/>
      <c r="AV44" s="8"/>
      <c r="AW44" s="8"/>
      <c r="AX44" s="8"/>
      <c r="AY44" s="8"/>
      <c r="AZ44" s="8">
        <v>0</v>
      </c>
      <c r="BA44" s="8"/>
      <c r="BB44" s="8"/>
      <c r="BC44" s="8">
        <v>0</v>
      </c>
      <c r="BD44" s="8">
        <v>44916</v>
      </c>
      <c r="BE44" s="7">
        <v>46023</v>
      </c>
      <c r="BF44" s="13">
        <v>46023</v>
      </c>
      <c r="BG44" s="13">
        <v>46023</v>
      </c>
      <c r="BH44">
        <f t="shared" si="0"/>
        <v>3</v>
      </c>
      <c r="BI44" s="11">
        <f t="shared" si="1"/>
        <v>0</v>
      </c>
      <c r="BJ44">
        <f t="shared" si="2"/>
        <v>3</v>
      </c>
    </row>
    <row r="45" spans="1:62" x14ac:dyDescent="0.3">
      <c r="A45" s="10" t="s">
        <v>93</v>
      </c>
      <c r="B45" s="10" t="s">
        <v>98</v>
      </c>
      <c r="C45" s="5">
        <v>19</v>
      </c>
      <c r="D45" s="5" t="s">
        <v>22</v>
      </c>
      <c r="E45" s="5" t="s">
        <v>90</v>
      </c>
      <c r="F45" s="8">
        <v>0</v>
      </c>
      <c r="G45" s="8"/>
      <c r="H45" s="8"/>
      <c r="I45" s="8"/>
      <c r="J45" s="8"/>
      <c r="K45" s="8"/>
      <c r="L45" s="8"/>
      <c r="M45" s="8"/>
      <c r="N45" s="8"/>
      <c r="O45" s="8"/>
      <c r="P45" s="8">
        <v>42207</v>
      </c>
      <c r="Q45" s="8"/>
      <c r="R45" s="8"/>
      <c r="S45" s="8"/>
      <c r="T45" s="8">
        <v>0</v>
      </c>
      <c r="U45" s="8"/>
      <c r="V45" s="8"/>
      <c r="W45" s="8">
        <v>42509</v>
      </c>
      <c r="X45" s="8"/>
      <c r="Y45" s="8"/>
      <c r="Z45" s="8"/>
      <c r="AA45" s="8"/>
      <c r="AB45" s="8"/>
      <c r="AC45" s="8"/>
      <c r="AD45" s="8">
        <v>0</v>
      </c>
      <c r="AE45" s="8">
        <v>0</v>
      </c>
      <c r="AF45" s="8"/>
      <c r="AG45" s="8">
        <v>0</v>
      </c>
      <c r="AH45" s="8"/>
      <c r="AI45" s="8"/>
      <c r="AJ45" s="8">
        <v>0</v>
      </c>
      <c r="AK45" s="8"/>
      <c r="AL45" s="8"/>
      <c r="AM45" s="8"/>
      <c r="AN45" s="8"/>
      <c r="AO45" s="8">
        <v>0</v>
      </c>
      <c r="AP45" s="8">
        <v>0</v>
      </c>
      <c r="AQ45" s="8"/>
      <c r="AR45" s="8"/>
      <c r="AS45" s="8"/>
      <c r="AT45" s="8"/>
      <c r="AU45" s="8"/>
      <c r="AV45" s="8"/>
      <c r="AW45" s="8"/>
      <c r="AX45" s="8"/>
      <c r="AY45" s="8"/>
      <c r="AZ45" s="8">
        <v>0</v>
      </c>
      <c r="BA45" s="8"/>
      <c r="BB45" s="8"/>
      <c r="BC45" s="8">
        <v>0</v>
      </c>
      <c r="BD45" s="8">
        <v>0</v>
      </c>
      <c r="BE45" s="7">
        <v>46023</v>
      </c>
      <c r="BF45" s="13">
        <v>46023</v>
      </c>
      <c r="BG45" s="13">
        <v>46023</v>
      </c>
      <c r="BH45">
        <f t="shared" si="0"/>
        <v>3</v>
      </c>
      <c r="BI45" s="11">
        <f t="shared" si="1"/>
        <v>0</v>
      </c>
      <c r="BJ45">
        <f t="shared" si="2"/>
        <v>3</v>
      </c>
    </row>
    <row r="46" spans="1:62" x14ac:dyDescent="0.3">
      <c r="A46" s="10" t="s">
        <v>93</v>
      </c>
      <c r="B46" s="10" t="s">
        <v>98</v>
      </c>
      <c r="C46" s="4">
        <v>20</v>
      </c>
      <c r="D46" s="4" t="s">
        <v>26</v>
      </c>
      <c r="E46" s="4">
        <v>36</v>
      </c>
      <c r="F46" s="7">
        <v>1095</v>
      </c>
      <c r="G46" s="7"/>
      <c r="H46" s="7"/>
      <c r="I46" s="7"/>
      <c r="J46" s="7"/>
      <c r="K46" s="7"/>
      <c r="L46" s="7"/>
      <c r="M46" s="7"/>
      <c r="N46" s="7"/>
      <c r="O46" s="7"/>
      <c r="P46" s="7">
        <v>43302</v>
      </c>
      <c r="Q46" s="7"/>
      <c r="R46" s="7"/>
      <c r="S46" s="7"/>
      <c r="T46" s="7">
        <v>1095</v>
      </c>
      <c r="U46" s="7"/>
      <c r="V46" s="7"/>
      <c r="W46" s="7">
        <v>1095</v>
      </c>
      <c r="X46" s="7"/>
      <c r="Y46" s="7"/>
      <c r="Z46" s="7"/>
      <c r="AA46" s="7"/>
      <c r="AB46" s="7"/>
      <c r="AC46" s="7"/>
      <c r="AD46" s="7">
        <v>1095</v>
      </c>
      <c r="AE46" s="7">
        <v>1095</v>
      </c>
      <c r="AF46" s="7"/>
      <c r="AG46" s="7">
        <v>1095</v>
      </c>
      <c r="AH46" s="7"/>
      <c r="AI46" s="7"/>
      <c r="AJ46" s="7">
        <v>1095</v>
      </c>
      <c r="AK46" s="7"/>
      <c r="AL46" s="7"/>
      <c r="AM46" s="7"/>
      <c r="AN46" s="7"/>
      <c r="AO46" s="7">
        <v>1095</v>
      </c>
      <c r="AP46" s="7">
        <v>1095</v>
      </c>
      <c r="AQ46" s="7"/>
      <c r="AR46" s="7"/>
      <c r="AS46" s="7"/>
      <c r="AT46" s="7"/>
      <c r="AU46" s="7"/>
      <c r="AV46" s="7"/>
      <c r="AW46" s="7"/>
      <c r="AX46" s="7"/>
      <c r="AY46" s="7"/>
      <c r="AZ46" s="7">
        <v>46886</v>
      </c>
      <c r="BA46" s="7"/>
      <c r="BB46" s="7"/>
      <c r="BC46" s="7">
        <v>1095</v>
      </c>
      <c r="BD46" s="7">
        <v>1095</v>
      </c>
      <c r="BE46" s="7">
        <v>46023</v>
      </c>
      <c r="BF46" s="13">
        <v>46023</v>
      </c>
      <c r="BG46" s="13">
        <v>46023</v>
      </c>
      <c r="BH46">
        <f t="shared" si="0"/>
        <v>3</v>
      </c>
      <c r="BI46" s="11">
        <f t="shared" si="1"/>
        <v>0</v>
      </c>
      <c r="BJ46">
        <f t="shared" si="2"/>
        <v>3</v>
      </c>
    </row>
    <row r="47" spans="1:62" x14ac:dyDescent="0.3">
      <c r="A47" s="10" t="s">
        <v>93</v>
      </c>
      <c r="B47" s="10" t="s">
        <v>98</v>
      </c>
      <c r="C47" s="4">
        <v>21</v>
      </c>
      <c r="D47" s="4" t="s">
        <v>27</v>
      </c>
      <c r="E47" s="4">
        <v>48</v>
      </c>
      <c r="F47" s="7">
        <v>1460</v>
      </c>
      <c r="G47" s="7"/>
      <c r="H47" s="7"/>
      <c r="I47" s="7"/>
      <c r="J47" s="7"/>
      <c r="K47" s="7"/>
      <c r="L47" s="7"/>
      <c r="M47" s="7"/>
      <c r="N47" s="7"/>
      <c r="O47" s="7"/>
      <c r="P47" s="7">
        <v>43667</v>
      </c>
      <c r="Q47" s="7"/>
      <c r="R47" s="7"/>
      <c r="S47" s="7"/>
      <c r="T47" s="7">
        <v>1460</v>
      </c>
      <c r="U47" s="7"/>
      <c r="V47" s="7"/>
      <c r="W47" s="7">
        <v>1460</v>
      </c>
      <c r="X47" s="7"/>
      <c r="Y47" s="7"/>
      <c r="Z47" s="7"/>
      <c r="AA47" s="7"/>
      <c r="AB47" s="7"/>
      <c r="AC47" s="7"/>
      <c r="AD47" s="7">
        <v>1460</v>
      </c>
      <c r="AE47" s="7">
        <v>1460</v>
      </c>
      <c r="AF47" s="7"/>
      <c r="AG47" s="7">
        <v>1460</v>
      </c>
      <c r="AH47" s="7"/>
      <c r="AI47" s="7"/>
      <c r="AJ47" s="7">
        <v>1460</v>
      </c>
      <c r="AK47" s="7"/>
      <c r="AL47" s="7"/>
      <c r="AM47" s="7"/>
      <c r="AN47" s="7"/>
      <c r="AO47" s="7">
        <v>1460</v>
      </c>
      <c r="AP47" s="7">
        <v>1460</v>
      </c>
      <c r="AQ47" s="7"/>
      <c r="AR47" s="7"/>
      <c r="AS47" s="7"/>
      <c r="AT47" s="7"/>
      <c r="AU47" s="7"/>
      <c r="AV47" s="7"/>
      <c r="AW47" s="7"/>
      <c r="AX47" s="7"/>
      <c r="AY47" s="7"/>
      <c r="AZ47" s="7">
        <v>47049</v>
      </c>
      <c r="BA47" s="7"/>
      <c r="BB47" s="7"/>
      <c r="BC47" s="7">
        <v>1460</v>
      </c>
      <c r="BD47" s="7">
        <v>1460</v>
      </c>
      <c r="BE47" s="7">
        <v>46023</v>
      </c>
      <c r="BF47" s="13">
        <v>46023</v>
      </c>
      <c r="BG47" s="13">
        <v>46023</v>
      </c>
      <c r="BH47">
        <f t="shared" si="0"/>
        <v>3</v>
      </c>
      <c r="BI47" s="11">
        <f t="shared" si="1"/>
        <v>0</v>
      </c>
      <c r="BJ47">
        <f t="shared" si="2"/>
        <v>3</v>
      </c>
    </row>
    <row r="48" spans="1:62" ht="25.5" customHeight="1" x14ac:dyDescent="0.3">
      <c r="A48" s="10" t="s">
        <v>94</v>
      </c>
      <c r="B48" s="10" t="s">
        <v>94</v>
      </c>
      <c r="C48" s="4">
        <v>1</v>
      </c>
      <c r="D48" s="4" t="s">
        <v>28</v>
      </c>
      <c r="E48" s="4">
        <v>36</v>
      </c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>
        <v>46737</v>
      </c>
      <c r="AV48" s="7"/>
      <c r="AW48" s="7"/>
      <c r="AX48" s="7"/>
      <c r="AY48" s="7"/>
      <c r="AZ48" s="7"/>
      <c r="BA48" s="7">
        <v>46382</v>
      </c>
      <c r="BB48" s="7"/>
      <c r="BC48" s="7"/>
      <c r="BD48" s="7"/>
      <c r="BE48" s="13"/>
      <c r="BF48" s="13"/>
      <c r="BG48" s="13"/>
      <c r="BH48">
        <f t="shared" si="0"/>
        <v>1</v>
      </c>
      <c r="BI48" s="11">
        <f t="shared" si="1"/>
        <v>1</v>
      </c>
      <c r="BJ48">
        <f t="shared" si="2"/>
        <v>2</v>
      </c>
    </row>
    <row r="49" spans="1:62" ht="26.4" x14ac:dyDescent="0.3">
      <c r="A49" s="10" t="s">
        <v>94</v>
      </c>
      <c r="B49" s="10" t="s">
        <v>94</v>
      </c>
      <c r="C49" s="4">
        <v>2</v>
      </c>
      <c r="D49" s="4" t="s">
        <v>29</v>
      </c>
      <c r="E49" s="4">
        <v>36</v>
      </c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>
        <v>46737</v>
      </c>
      <c r="AV49" s="7"/>
      <c r="AW49" s="7"/>
      <c r="AX49" s="7"/>
      <c r="AY49" s="7"/>
      <c r="AZ49" s="7"/>
      <c r="BA49" s="7">
        <v>46737</v>
      </c>
      <c r="BB49" s="7"/>
      <c r="BC49" s="7"/>
      <c r="BD49" s="7"/>
      <c r="BE49" s="13"/>
      <c r="BF49" s="13"/>
      <c r="BG49" s="13"/>
      <c r="BH49">
        <f t="shared" si="0"/>
        <v>0</v>
      </c>
      <c r="BI49" s="11">
        <f t="shared" si="1"/>
        <v>2</v>
      </c>
      <c r="BJ49">
        <f t="shared" si="2"/>
        <v>2</v>
      </c>
    </row>
    <row r="50" spans="1:62" x14ac:dyDescent="0.3">
      <c r="A50" s="10" t="s">
        <v>94</v>
      </c>
      <c r="B50" s="10" t="s">
        <v>94</v>
      </c>
      <c r="C50" s="4">
        <v>3</v>
      </c>
      <c r="D50" s="4" t="s">
        <v>30</v>
      </c>
      <c r="E50" s="4">
        <v>36</v>
      </c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>
        <v>46737</v>
      </c>
      <c r="AV50" s="7"/>
      <c r="AW50" s="7"/>
      <c r="AX50" s="7"/>
      <c r="AY50" s="7"/>
      <c r="AZ50" s="7"/>
      <c r="BA50" s="7">
        <v>46737</v>
      </c>
      <c r="BB50" s="7"/>
      <c r="BC50" s="7"/>
      <c r="BD50" s="7"/>
      <c r="BE50" s="13"/>
      <c r="BF50" s="13"/>
      <c r="BG50" s="13"/>
      <c r="BH50">
        <f t="shared" si="0"/>
        <v>0</v>
      </c>
      <c r="BI50" s="11">
        <f t="shared" si="1"/>
        <v>2</v>
      </c>
      <c r="BJ50">
        <f t="shared" si="2"/>
        <v>2</v>
      </c>
    </row>
    <row r="51" spans="1:62" x14ac:dyDescent="0.3">
      <c r="A51" s="10" t="s">
        <v>94</v>
      </c>
      <c r="B51" s="10" t="s">
        <v>94</v>
      </c>
      <c r="C51" s="4">
        <v>4</v>
      </c>
      <c r="D51" s="4" t="s">
        <v>5</v>
      </c>
      <c r="E51" s="4">
        <v>12</v>
      </c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>
        <v>46378</v>
      </c>
      <c r="AV51" s="7"/>
      <c r="AW51" s="7"/>
      <c r="AX51" s="7"/>
      <c r="AY51" s="7"/>
      <c r="AZ51" s="7"/>
      <c r="BA51" s="7">
        <v>46378</v>
      </c>
      <c r="BB51" s="7"/>
      <c r="BC51" s="7"/>
      <c r="BD51" s="7"/>
      <c r="BE51" s="13"/>
      <c r="BF51" s="13"/>
      <c r="BG51" s="13"/>
      <c r="BH51">
        <f t="shared" si="0"/>
        <v>2</v>
      </c>
      <c r="BI51" s="11">
        <f t="shared" si="1"/>
        <v>2</v>
      </c>
      <c r="BJ51">
        <f t="shared" si="2"/>
        <v>4</v>
      </c>
    </row>
    <row r="52" spans="1:62" x14ac:dyDescent="0.3">
      <c r="A52" s="10" t="s">
        <v>94</v>
      </c>
      <c r="B52" s="10" t="s">
        <v>94</v>
      </c>
      <c r="C52" s="4">
        <v>5</v>
      </c>
      <c r="D52" s="4" t="s">
        <v>31</v>
      </c>
      <c r="E52" s="4">
        <v>12</v>
      </c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>
        <v>365</v>
      </c>
      <c r="AV52" s="7"/>
      <c r="AW52" s="7"/>
      <c r="AX52" s="7"/>
      <c r="AY52" s="7"/>
      <c r="AZ52" s="7"/>
      <c r="BA52" s="7">
        <v>46378</v>
      </c>
      <c r="BB52" s="7"/>
      <c r="BC52" s="7"/>
      <c r="BD52" s="7"/>
      <c r="BE52" s="13"/>
      <c r="BF52" s="13"/>
      <c r="BG52" s="13"/>
      <c r="BH52">
        <f t="shared" si="0"/>
        <v>1</v>
      </c>
      <c r="BI52" s="11">
        <f t="shared" si="1"/>
        <v>2</v>
      </c>
      <c r="BJ52">
        <f t="shared" si="2"/>
        <v>3</v>
      </c>
    </row>
    <row r="53" spans="1:62" x14ac:dyDescent="0.3">
      <c r="A53" s="10" t="s">
        <v>94</v>
      </c>
      <c r="B53" s="10" t="s">
        <v>94</v>
      </c>
      <c r="C53" s="4">
        <v>6</v>
      </c>
      <c r="D53" s="4" t="s">
        <v>7</v>
      </c>
      <c r="E53" s="4">
        <v>24</v>
      </c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>
        <v>46372</v>
      </c>
      <c r="AV53" s="7"/>
      <c r="AW53" s="7"/>
      <c r="AX53" s="7"/>
      <c r="AY53" s="7"/>
      <c r="AZ53" s="7"/>
      <c r="BA53" s="7">
        <v>46372</v>
      </c>
      <c r="BB53" s="7"/>
      <c r="BC53" s="7"/>
      <c r="BD53" s="7"/>
      <c r="BE53" s="13"/>
      <c r="BF53" s="13"/>
      <c r="BG53" s="13"/>
      <c r="BH53">
        <f t="shared" si="0"/>
        <v>2</v>
      </c>
      <c r="BI53" s="11">
        <f t="shared" si="1"/>
        <v>0</v>
      </c>
      <c r="BJ53">
        <f t="shared" si="2"/>
        <v>2</v>
      </c>
    </row>
    <row r="54" spans="1:62" x14ac:dyDescent="0.3">
      <c r="A54" s="10" t="s">
        <v>94</v>
      </c>
      <c r="B54" s="10" t="s">
        <v>94</v>
      </c>
      <c r="C54" s="4">
        <v>7</v>
      </c>
      <c r="D54" s="4" t="s">
        <v>8</v>
      </c>
      <c r="E54" s="4">
        <v>24</v>
      </c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>
        <v>46372</v>
      </c>
      <c r="AV54" s="7"/>
      <c r="AW54" s="7"/>
      <c r="AX54" s="7"/>
      <c r="AY54" s="7"/>
      <c r="AZ54" s="7"/>
      <c r="BA54" s="7">
        <v>46372</v>
      </c>
      <c r="BB54" s="7"/>
      <c r="BC54" s="7"/>
      <c r="BD54" s="7"/>
      <c r="BE54" s="13"/>
      <c r="BF54" s="13"/>
      <c r="BG54" s="13"/>
      <c r="BH54">
        <f t="shared" si="0"/>
        <v>2</v>
      </c>
      <c r="BI54" s="11">
        <f t="shared" si="1"/>
        <v>0</v>
      </c>
      <c r="BJ54">
        <f t="shared" si="2"/>
        <v>2</v>
      </c>
    </row>
    <row r="55" spans="1:62" ht="26.4" x14ac:dyDescent="0.3">
      <c r="A55" s="10" t="s">
        <v>94</v>
      </c>
      <c r="B55" s="10" t="s">
        <v>94</v>
      </c>
      <c r="C55" s="4">
        <v>8</v>
      </c>
      <c r="D55" s="4" t="s">
        <v>32</v>
      </c>
      <c r="E55" s="4">
        <v>24</v>
      </c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>
        <v>46372</v>
      </c>
      <c r="AV55" s="7"/>
      <c r="AW55" s="7"/>
      <c r="AX55" s="7"/>
      <c r="AY55" s="7"/>
      <c r="AZ55" s="7"/>
      <c r="BA55" s="7">
        <v>46372</v>
      </c>
      <c r="BB55" s="7"/>
      <c r="BC55" s="7"/>
      <c r="BD55" s="7"/>
      <c r="BE55" s="13"/>
      <c r="BF55" s="13"/>
      <c r="BG55" s="13"/>
      <c r="BH55">
        <f t="shared" si="0"/>
        <v>2</v>
      </c>
      <c r="BI55" s="11">
        <f t="shared" si="1"/>
        <v>0</v>
      </c>
      <c r="BJ55">
        <f t="shared" si="2"/>
        <v>2</v>
      </c>
    </row>
    <row r="56" spans="1:62" x14ac:dyDescent="0.3">
      <c r="A56" s="10" t="s">
        <v>94</v>
      </c>
      <c r="B56" s="10" t="s">
        <v>94</v>
      </c>
      <c r="C56" s="4">
        <v>9</v>
      </c>
      <c r="D56" s="4" t="s">
        <v>33</v>
      </c>
      <c r="E56" s="4">
        <v>36</v>
      </c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>
        <v>46737</v>
      </c>
      <c r="AV56" s="7"/>
      <c r="AW56" s="7"/>
      <c r="AX56" s="7"/>
      <c r="AY56" s="7"/>
      <c r="AZ56" s="7"/>
      <c r="BA56" s="7">
        <v>46737</v>
      </c>
      <c r="BB56" s="7"/>
      <c r="BC56" s="7"/>
      <c r="BD56" s="7"/>
      <c r="BE56" s="13"/>
      <c r="BF56" s="13"/>
      <c r="BG56" s="13"/>
      <c r="BH56">
        <f t="shared" si="0"/>
        <v>0</v>
      </c>
      <c r="BI56" s="11">
        <f t="shared" si="1"/>
        <v>2</v>
      </c>
      <c r="BJ56">
        <f t="shared" si="2"/>
        <v>2</v>
      </c>
    </row>
    <row r="57" spans="1:62" x14ac:dyDescent="0.3">
      <c r="A57" s="10" t="s">
        <v>94</v>
      </c>
      <c r="B57" s="10" t="s">
        <v>94</v>
      </c>
      <c r="C57" s="4">
        <v>10</v>
      </c>
      <c r="D57" s="4" t="s">
        <v>34</v>
      </c>
      <c r="E57" s="4">
        <v>24</v>
      </c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>
        <v>730</v>
      </c>
      <c r="AV57" s="7"/>
      <c r="AW57" s="7"/>
      <c r="AX57" s="7"/>
      <c r="AY57" s="7"/>
      <c r="AZ57" s="7"/>
      <c r="BA57" s="7">
        <v>46743</v>
      </c>
      <c r="BB57" s="7"/>
      <c r="BC57" s="7"/>
      <c r="BD57" s="7"/>
      <c r="BE57" s="13"/>
      <c r="BF57" s="13"/>
      <c r="BG57" s="13"/>
      <c r="BH57">
        <f t="shared" si="0"/>
        <v>0</v>
      </c>
      <c r="BI57" s="11">
        <f t="shared" si="1"/>
        <v>1</v>
      </c>
      <c r="BJ57">
        <f t="shared" si="2"/>
        <v>1</v>
      </c>
    </row>
    <row r="58" spans="1:62" x14ac:dyDescent="0.3">
      <c r="A58" s="10" t="s">
        <v>94</v>
      </c>
      <c r="B58" s="10" t="s">
        <v>94</v>
      </c>
      <c r="C58" s="4">
        <v>11</v>
      </c>
      <c r="D58" s="4" t="s">
        <v>35</v>
      </c>
      <c r="E58" s="4">
        <v>36</v>
      </c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>
        <v>46737</v>
      </c>
      <c r="AV58" s="7"/>
      <c r="AW58" s="7"/>
      <c r="AX58" s="7"/>
      <c r="AY58" s="7"/>
      <c r="AZ58" s="7"/>
      <c r="BA58" s="7">
        <v>46737</v>
      </c>
      <c r="BB58" s="7"/>
      <c r="BC58" s="7"/>
      <c r="BD58" s="7"/>
      <c r="BE58" s="13"/>
      <c r="BF58" s="13"/>
      <c r="BG58" s="13"/>
      <c r="BH58">
        <f t="shared" si="0"/>
        <v>0</v>
      </c>
      <c r="BI58" s="11">
        <f t="shared" si="1"/>
        <v>2</v>
      </c>
      <c r="BJ58">
        <f t="shared" si="2"/>
        <v>2</v>
      </c>
    </row>
    <row r="59" spans="1:62" ht="26.4" x14ac:dyDescent="0.3">
      <c r="A59" s="10" t="s">
        <v>94</v>
      </c>
      <c r="B59" s="10" t="s">
        <v>94</v>
      </c>
      <c r="C59" s="4">
        <v>12</v>
      </c>
      <c r="D59" s="4" t="s">
        <v>36</v>
      </c>
      <c r="E59" s="4">
        <v>36</v>
      </c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>
        <v>46737</v>
      </c>
      <c r="AV59" s="7"/>
      <c r="AW59" s="7"/>
      <c r="AX59" s="7"/>
      <c r="AY59" s="7"/>
      <c r="AZ59" s="7"/>
      <c r="BA59" s="7">
        <v>46737</v>
      </c>
      <c r="BB59" s="7"/>
      <c r="BC59" s="7"/>
      <c r="BD59" s="7"/>
      <c r="BE59" s="13"/>
      <c r="BF59" s="13"/>
      <c r="BG59" s="13"/>
      <c r="BH59">
        <f t="shared" si="0"/>
        <v>0</v>
      </c>
      <c r="BI59" s="11">
        <f t="shared" si="1"/>
        <v>2</v>
      </c>
      <c r="BJ59">
        <f t="shared" si="2"/>
        <v>2</v>
      </c>
    </row>
    <row r="60" spans="1:62" x14ac:dyDescent="0.3">
      <c r="A60" s="10" t="s">
        <v>94</v>
      </c>
      <c r="B60" s="10" t="s">
        <v>94</v>
      </c>
      <c r="C60" s="4">
        <v>13</v>
      </c>
      <c r="D60" s="4" t="s">
        <v>11</v>
      </c>
      <c r="E60" s="4">
        <v>36</v>
      </c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>
        <v>1095</v>
      </c>
      <c r="AV60" s="7"/>
      <c r="AW60" s="7"/>
      <c r="AX60" s="7"/>
      <c r="AY60" s="7"/>
      <c r="AZ60" s="7"/>
      <c r="BA60" s="7">
        <v>1095</v>
      </c>
      <c r="BB60" s="7"/>
      <c r="BC60" s="7"/>
      <c r="BD60" s="7"/>
      <c r="BE60" s="7">
        <v>46023</v>
      </c>
      <c r="BF60" s="13"/>
      <c r="BG60" s="13"/>
      <c r="BH60">
        <f t="shared" si="0"/>
        <v>1</v>
      </c>
      <c r="BI60" s="11">
        <f t="shared" si="1"/>
        <v>0</v>
      </c>
      <c r="BJ60">
        <f t="shared" si="2"/>
        <v>1</v>
      </c>
    </row>
    <row r="61" spans="1:62" x14ac:dyDescent="0.3">
      <c r="A61" s="10" t="s">
        <v>94</v>
      </c>
      <c r="B61" s="10" t="s">
        <v>94</v>
      </c>
      <c r="C61" s="4">
        <v>14</v>
      </c>
      <c r="D61" s="4" t="s">
        <v>37</v>
      </c>
      <c r="E61" s="4">
        <v>12</v>
      </c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>
        <v>365</v>
      </c>
      <c r="AV61" s="7"/>
      <c r="AW61" s="7"/>
      <c r="AX61" s="7"/>
      <c r="AY61" s="7"/>
      <c r="AZ61" s="7"/>
      <c r="BA61" s="7">
        <v>365</v>
      </c>
      <c r="BB61" s="7"/>
      <c r="BC61" s="7"/>
      <c r="BD61" s="7"/>
      <c r="BE61" s="7">
        <v>46023</v>
      </c>
      <c r="BF61" s="13"/>
      <c r="BG61" s="13"/>
      <c r="BH61">
        <f t="shared" si="0"/>
        <v>1</v>
      </c>
      <c r="BI61" s="11">
        <f t="shared" si="1"/>
        <v>3</v>
      </c>
      <c r="BJ61">
        <f t="shared" si="2"/>
        <v>4</v>
      </c>
    </row>
    <row r="62" spans="1:62" x14ac:dyDescent="0.3">
      <c r="A62" s="10" t="s">
        <v>94</v>
      </c>
      <c r="B62" s="10" t="s">
        <v>94</v>
      </c>
      <c r="C62" s="4">
        <v>15</v>
      </c>
      <c r="D62" s="9" t="s">
        <v>25</v>
      </c>
      <c r="E62" s="4">
        <v>12</v>
      </c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>
        <v>46378</v>
      </c>
      <c r="AV62" s="7"/>
      <c r="AW62" s="7"/>
      <c r="AX62" s="7"/>
      <c r="AY62" s="7"/>
      <c r="AZ62" s="7"/>
      <c r="BA62" s="7">
        <v>46378</v>
      </c>
      <c r="BB62" s="7"/>
      <c r="BC62" s="7"/>
      <c r="BD62" s="7"/>
      <c r="BE62" s="13"/>
      <c r="BF62" s="13"/>
      <c r="BG62" s="13"/>
      <c r="BH62">
        <f t="shared" si="0"/>
        <v>2</v>
      </c>
      <c r="BI62" s="11">
        <f t="shared" si="1"/>
        <v>2</v>
      </c>
      <c r="BJ62">
        <f t="shared" si="2"/>
        <v>4</v>
      </c>
    </row>
    <row r="63" spans="1:62" x14ac:dyDescent="0.3">
      <c r="A63" s="10" t="s">
        <v>94</v>
      </c>
      <c r="B63" s="10" t="s">
        <v>94</v>
      </c>
      <c r="C63" s="4">
        <v>16</v>
      </c>
      <c r="D63" s="9" t="s">
        <v>13</v>
      </c>
      <c r="E63" s="4">
        <v>12</v>
      </c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>
        <v>46378</v>
      </c>
      <c r="AV63" s="7"/>
      <c r="AW63" s="7"/>
      <c r="AX63" s="7"/>
      <c r="AY63" s="7"/>
      <c r="AZ63" s="7"/>
      <c r="BA63" s="7">
        <v>46378</v>
      </c>
      <c r="BB63" s="7"/>
      <c r="BC63" s="7"/>
      <c r="BD63" s="7"/>
      <c r="BE63" s="13"/>
      <c r="BF63" s="13"/>
      <c r="BG63" s="13"/>
      <c r="BH63">
        <f t="shared" si="0"/>
        <v>2</v>
      </c>
      <c r="BI63" s="11">
        <f t="shared" si="1"/>
        <v>2</v>
      </c>
      <c r="BJ63">
        <f t="shared" si="2"/>
        <v>4</v>
      </c>
    </row>
    <row r="64" spans="1:62" x14ac:dyDescent="0.3">
      <c r="A64" s="10" t="s">
        <v>94</v>
      </c>
      <c r="B64" s="10" t="s">
        <v>94</v>
      </c>
      <c r="C64" s="4">
        <v>17</v>
      </c>
      <c r="D64" s="4" t="s">
        <v>14</v>
      </c>
      <c r="E64" s="4">
        <v>36</v>
      </c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>
        <v>46737</v>
      </c>
      <c r="AV64" s="7"/>
      <c r="AW64" s="7"/>
      <c r="AX64" s="7"/>
      <c r="AY64" s="7"/>
      <c r="AZ64" s="7"/>
      <c r="BA64" s="7">
        <v>46737</v>
      </c>
      <c r="BB64" s="7"/>
      <c r="BC64" s="7"/>
      <c r="BD64" s="7"/>
      <c r="BE64" s="13"/>
      <c r="BF64" s="13"/>
      <c r="BG64" s="13"/>
      <c r="BH64">
        <f t="shared" si="0"/>
        <v>0</v>
      </c>
      <c r="BI64" s="11">
        <f t="shared" si="1"/>
        <v>2</v>
      </c>
      <c r="BJ64">
        <f t="shared" si="2"/>
        <v>2</v>
      </c>
    </row>
    <row r="65" spans="1:62" x14ac:dyDescent="0.3">
      <c r="A65" s="10" t="s">
        <v>94</v>
      </c>
      <c r="B65" s="10" t="s">
        <v>94</v>
      </c>
      <c r="C65" s="4">
        <v>18</v>
      </c>
      <c r="D65" s="4" t="s">
        <v>15</v>
      </c>
      <c r="E65" s="4">
        <v>36</v>
      </c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>
        <v>46737</v>
      </c>
      <c r="AV65" s="7"/>
      <c r="AW65" s="7"/>
      <c r="AX65" s="7"/>
      <c r="AY65" s="7"/>
      <c r="AZ65" s="7"/>
      <c r="BA65" s="7">
        <v>46737</v>
      </c>
      <c r="BB65" s="7"/>
      <c r="BC65" s="7"/>
      <c r="BD65" s="7"/>
      <c r="BE65" s="13"/>
      <c r="BF65" s="13"/>
      <c r="BG65" s="13"/>
      <c r="BH65">
        <f t="shared" si="0"/>
        <v>0</v>
      </c>
      <c r="BI65" s="11">
        <f t="shared" si="1"/>
        <v>2</v>
      </c>
      <c r="BJ65">
        <f t="shared" si="2"/>
        <v>2</v>
      </c>
    </row>
    <row r="66" spans="1:62" x14ac:dyDescent="0.3">
      <c r="A66" s="10" t="s">
        <v>94</v>
      </c>
      <c r="B66" s="10" t="s">
        <v>94</v>
      </c>
      <c r="C66" s="5">
        <v>19</v>
      </c>
      <c r="D66" s="5" t="s">
        <v>16</v>
      </c>
      <c r="E66" s="5" t="s">
        <v>90</v>
      </c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>
        <v>44559</v>
      </c>
      <c r="AV66" s="8"/>
      <c r="AW66" s="8"/>
      <c r="AX66" s="8"/>
      <c r="AY66" s="8"/>
      <c r="AZ66" s="8"/>
      <c r="BA66" s="8">
        <v>44559</v>
      </c>
      <c r="BB66" s="8"/>
      <c r="BC66" s="8"/>
      <c r="BD66" s="8"/>
      <c r="BE66" s="7">
        <v>46023</v>
      </c>
      <c r="BF66" s="13"/>
      <c r="BG66" s="13"/>
      <c r="BH66">
        <f t="shared" si="0"/>
        <v>1</v>
      </c>
      <c r="BI66" s="11">
        <f t="shared" si="1"/>
        <v>0</v>
      </c>
      <c r="BJ66">
        <f t="shared" si="2"/>
        <v>1</v>
      </c>
    </row>
    <row r="67" spans="1:62" x14ac:dyDescent="0.3">
      <c r="A67" s="10" t="s">
        <v>94</v>
      </c>
      <c r="B67" s="10" t="s">
        <v>94</v>
      </c>
      <c r="C67" s="5">
        <v>20</v>
      </c>
      <c r="D67" s="5" t="s">
        <v>17</v>
      </c>
      <c r="E67" s="5" t="s">
        <v>90</v>
      </c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>
        <v>42235</v>
      </c>
      <c r="AV67" s="8"/>
      <c r="AW67" s="8"/>
      <c r="AX67" s="8"/>
      <c r="AY67" s="8"/>
      <c r="AZ67" s="8"/>
      <c r="BA67" s="8">
        <v>42235</v>
      </c>
      <c r="BB67" s="8"/>
      <c r="BC67" s="8"/>
      <c r="BD67" s="8"/>
      <c r="BE67" s="7">
        <v>46023</v>
      </c>
      <c r="BF67" s="13"/>
      <c r="BG67" s="13"/>
      <c r="BH67">
        <f t="shared" ref="BH67:BH100" si="3">COUNTIFS(F67:BG67,"&gt;=01.01.2026",F67:BG67,"&lt;=31.12.2026")+COUNTIFS(F67:BG67,"&gt;=01.01.2025",F67:BG67,"&lt;=31.12.2025")</f>
        <v>1</v>
      </c>
      <c r="BI67" s="11">
        <f t="shared" ref="BI67:BI100" si="4">(IF(E67=24,COUNTIFS(F67:BG67,"&gt;=01.01.2025",F67:BG67,"&lt;=31.12.2025"),0)) + COUNTIFS(F67:BG67,"&gt;=01.01.2027",F67:BG67,"&lt;=31.12.2027")+IF(E67=12,COUNTA(F67:BG67))</f>
        <v>0</v>
      </c>
      <c r="BJ67">
        <f t="shared" ref="BJ67:BJ100" si="5">BH67+BI67</f>
        <v>1</v>
      </c>
    </row>
    <row r="68" spans="1:62" x14ac:dyDescent="0.3">
      <c r="A68" s="10" t="s">
        <v>94</v>
      </c>
      <c r="B68" s="10" t="s">
        <v>94</v>
      </c>
      <c r="C68" s="5">
        <v>21</v>
      </c>
      <c r="D68" s="5" t="s">
        <v>23</v>
      </c>
      <c r="E68" s="5" t="s">
        <v>90</v>
      </c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>
        <v>42235</v>
      </c>
      <c r="AV68" s="8"/>
      <c r="AW68" s="8"/>
      <c r="AX68" s="8"/>
      <c r="AY68" s="8"/>
      <c r="AZ68" s="8"/>
      <c r="BA68" s="8">
        <v>42235</v>
      </c>
      <c r="BB68" s="8"/>
      <c r="BC68" s="8"/>
      <c r="BD68" s="8"/>
      <c r="BE68" s="7">
        <v>46023</v>
      </c>
      <c r="BF68" s="13"/>
      <c r="BG68" s="13"/>
      <c r="BH68">
        <f t="shared" si="3"/>
        <v>1</v>
      </c>
      <c r="BI68" s="11">
        <f t="shared" si="4"/>
        <v>0</v>
      </c>
      <c r="BJ68">
        <f t="shared" si="5"/>
        <v>1</v>
      </c>
    </row>
    <row r="69" spans="1:62" x14ac:dyDescent="0.3">
      <c r="A69" s="10" t="s">
        <v>94</v>
      </c>
      <c r="B69" s="10" t="s">
        <v>94</v>
      </c>
      <c r="C69" s="5">
        <v>22</v>
      </c>
      <c r="D69" s="5" t="s">
        <v>20</v>
      </c>
      <c r="E69" s="5" t="s">
        <v>90</v>
      </c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>
        <v>44559</v>
      </c>
      <c r="AV69" s="8"/>
      <c r="AW69" s="8"/>
      <c r="AX69" s="8"/>
      <c r="AY69" s="8"/>
      <c r="AZ69" s="8"/>
      <c r="BA69" s="8">
        <v>44559</v>
      </c>
      <c r="BB69" s="8"/>
      <c r="BC69" s="8"/>
      <c r="BD69" s="8"/>
      <c r="BE69" s="7">
        <v>46023</v>
      </c>
      <c r="BF69" s="13"/>
      <c r="BG69" s="13"/>
      <c r="BH69">
        <f t="shared" si="3"/>
        <v>1</v>
      </c>
      <c r="BI69" s="11">
        <f t="shared" si="4"/>
        <v>0</v>
      </c>
      <c r="BJ69">
        <f t="shared" si="5"/>
        <v>1</v>
      </c>
    </row>
    <row r="70" spans="1:62" x14ac:dyDescent="0.3">
      <c r="A70" s="10" t="s">
        <v>94</v>
      </c>
      <c r="B70" s="10" t="s">
        <v>94</v>
      </c>
      <c r="C70" s="5">
        <v>23</v>
      </c>
      <c r="D70" s="5" t="s">
        <v>38</v>
      </c>
      <c r="E70" s="5" t="s">
        <v>90</v>
      </c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>
        <v>0</v>
      </c>
      <c r="AV70" s="8"/>
      <c r="AW70" s="8"/>
      <c r="AX70" s="8"/>
      <c r="AY70" s="8"/>
      <c r="AZ70" s="8"/>
      <c r="BA70" s="8">
        <v>0</v>
      </c>
      <c r="BB70" s="8"/>
      <c r="BC70" s="8"/>
      <c r="BD70" s="8"/>
      <c r="BE70" s="7">
        <v>46023</v>
      </c>
      <c r="BF70" s="13"/>
      <c r="BG70" s="13"/>
      <c r="BH70">
        <f t="shared" si="3"/>
        <v>1</v>
      </c>
      <c r="BI70" s="11">
        <f t="shared" si="4"/>
        <v>0</v>
      </c>
      <c r="BJ70">
        <f t="shared" si="5"/>
        <v>1</v>
      </c>
    </row>
    <row r="71" spans="1:62" x14ac:dyDescent="0.3">
      <c r="A71" s="10" t="s">
        <v>94</v>
      </c>
      <c r="B71" s="10" t="s">
        <v>94</v>
      </c>
      <c r="C71" s="5">
        <v>24</v>
      </c>
      <c r="D71" s="3" t="s">
        <v>96</v>
      </c>
      <c r="E71" s="5" t="s">
        <v>90</v>
      </c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>
        <v>42235</v>
      </c>
      <c r="AV71" s="8"/>
      <c r="AW71" s="8"/>
      <c r="AX71" s="8"/>
      <c r="AY71" s="8"/>
      <c r="AZ71" s="8"/>
      <c r="BA71" s="8">
        <v>0</v>
      </c>
      <c r="BB71" s="8"/>
      <c r="BC71" s="8"/>
      <c r="BD71" s="8"/>
      <c r="BE71" s="7">
        <v>46023</v>
      </c>
      <c r="BF71" s="13"/>
      <c r="BG71" s="13"/>
      <c r="BH71">
        <f t="shared" si="3"/>
        <v>1</v>
      </c>
      <c r="BI71" s="11">
        <f t="shared" si="4"/>
        <v>0</v>
      </c>
      <c r="BJ71">
        <f t="shared" si="5"/>
        <v>1</v>
      </c>
    </row>
    <row r="72" spans="1:62" x14ac:dyDescent="0.3">
      <c r="A72" s="10" t="s">
        <v>94</v>
      </c>
      <c r="B72" s="10" t="s">
        <v>94</v>
      </c>
      <c r="C72" s="4">
        <v>25</v>
      </c>
      <c r="D72" s="4" t="s">
        <v>27</v>
      </c>
      <c r="E72" s="4">
        <v>12</v>
      </c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>
        <v>365</v>
      </c>
      <c r="AV72" s="7"/>
      <c r="AW72" s="7"/>
      <c r="AX72" s="7"/>
      <c r="AY72" s="7"/>
      <c r="AZ72" s="7"/>
      <c r="BA72" s="7">
        <v>43748</v>
      </c>
      <c r="BB72" s="7"/>
      <c r="BC72" s="7"/>
      <c r="BD72" s="7"/>
      <c r="BE72" s="7">
        <v>46023</v>
      </c>
      <c r="BF72" s="13"/>
      <c r="BG72" s="13"/>
      <c r="BH72">
        <f t="shared" si="3"/>
        <v>1</v>
      </c>
      <c r="BI72" s="11">
        <f t="shared" si="4"/>
        <v>3</v>
      </c>
      <c r="BJ72">
        <f t="shared" si="5"/>
        <v>4</v>
      </c>
    </row>
    <row r="73" spans="1:62" x14ac:dyDescent="0.3">
      <c r="A73" s="10" t="s">
        <v>94</v>
      </c>
      <c r="B73" s="10" t="s">
        <v>94</v>
      </c>
      <c r="C73" s="4">
        <v>26</v>
      </c>
      <c r="D73" s="4" t="s">
        <v>26</v>
      </c>
      <c r="E73" s="4">
        <v>12</v>
      </c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>
        <v>365</v>
      </c>
      <c r="AV73" s="7"/>
      <c r="AW73" s="7"/>
      <c r="AX73" s="7"/>
      <c r="AY73" s="7"/>
      <c r="AZ73" s="7"/>
      <c r="BA73" s="7">
        <v>46378</v>
      </c>
      <c r="BB73" s="7"/>
      <c r="BC73" s="7"/>
      <c r="BD73" s="7"/>
      <c r="BE73" s="13"/>
      <c r="BF73" s="13"/>
      <c r="BG73" s="13"/>
      <c r="BH73">
        <f t="shared" si="3"/>
        <v>1</v>
      </c>
      <c r="BI73" s="11">
        <f t="shared" si="4"/>
        <v>2</v>
      </c>
      <c r="BJ73">
        <f t="shared" si="5"/>
        <v>3</v>
      </c>
    </row>
    <row r="74" spans="1:62" x14ac:dyDescent="0.3">
      <c r="A74" s="10" t="s">
        <v>94</v>
      </c>
      <c r="B74" s="10" t="s">
        <v>94</v>
      </c>
      <c r="C74" s="5">
        <v>27</v>
      </c>
      <c r="D74" s="5" t="s">
        <v>18</v>
      </c>
      <c r="E74" s="5" t="s">
        <v>90</v>
      </c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>
        <v>0</v>
      </c>
      <c r="AV74" s="8"/>
      <c r="AW74" s="8"/>
      <c r="AX74" s="8"/>
      <c r="AY74" s="8"/>
      <c r="AZ74" s="8"/>
      <c r="BA74" s="8">
        <v>0</v>
      </c>
      <c r="BB74" s="8"/>
      <c r="BC74" s="8"/>
      <c r="BD74" s="8"/>
      <c r="BE74" s="7">
        <v>46023</v>
      </c>
      <c r="BF74" s="13"/>
      <c r="BG74" s="13"/>
      <c r="BH74">
        <f t="shared" si="3"/>
        <v>1</v>
      </c>
      <c r="BI74" s="11">
        <f t="shared" si="4"/>
        <v>0</v>
      </c>
      <c r="BJ74">
        <f t="shared" si="5"/>
        <v>1</v>
      </c>
    </row>
    <row r="75" spans="1:62" x14ac:dyDescent="0.3">
      <c r="A75" s="10" t="s">
        <v>94</v>
      </c>
      <c r="B75" s="10" t="s">
        <v>94</v>
      </c>
      <c r="C75" s="5">
        <v>28</v>
      </c>
      <c r="D75" s="5" t="s">
        <v>22</v>
      </c>
      <c r="E75" s="5" t="s">
        <v>90</v>
      </c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>
        <v>0</v>
      </c>
      <c r="AV75" s="8"/>
      <c r="AW75" s="8"/>
      <c r="AX75" s="8"/>
      <c r="AY75" s="8"/>
      <c r="AZ75" s="8"/>
      <c r="BA75" s="8">
        <v>42235</v>
      </c>
      <c r="BB75" s="8"/>
      <c r="BC75" s="8"/>
      <c r="BD75" s="8"/>
      <c r="BE75" s="7">
        <v>46023</v>
      </c>
      <c r="BF75" s="13"/>
      <c r="BG75" s="13"/>
      <c r="BH75">
        <f t="shared" si="3"/>
        <v>1</v>
      </c>
      <c r="BI75" s="11">
        <f t="shared" si="4"/>
        <v>0</v>
      </c>
      <c r="BJ75">
        <f t="shared" si="5"/>
        <v>1</v>
      </c>
    </row>
    <row r="76" spans="1:62" x14ac:dyDescent="0.3">
      <c r="A76" s="10" t="s">
        <v>92</v>
      </c>
      <c r="B76" s="10" t="s">
        <v>103</v>
      </c>
      <c r="C76" s="9">
        <v>1</v>
      </c>
      <c r="D76" s="9" t="s">
        <v>3</v>
      </c>
      <c r="E76" s="9">
        <v>24</v>
      </c>
      <c r="Q76" s="7">
        <v>46737</v>
      </c>
      <c r="AR76" s="7">
        <v>46738</v>
      </c>
      <c r="BH76">
        <f t="shared" si="3"/>
        <v>0</v>
      </c>
      <c r="BI76" s="11">
        <f t="shared" si="4"/>
        <v>2</v>
      </c>
      <c r="BJ76">
        <f t="shared" si="5"/>
        <v>2</v>
      </c>
    </row>
    <row r="77" spans="1:62" x14ac:dyDescent="0.3">
      <c r="A77" s="10" t="s">
        <v>92</v>
      </c>
      <c r="B77" s="10" t="s">
        <v>103</v>
      </c>
      <c r="C77" s="9">
        <v>2</v>
      </c>
      <c r="D77" s="9" t="s">
        <v>4</v>
      </c>
      <c r="E77" s="9">
        <v>36</v>
      </c>
      <c r="Q77" s="7">
        <v>46332</v>
      </c>
      <c r="AR77" s="7">
        <v>46332</v>
      </c>
      <c r="BH77">
        <f t="shared" si="3"/>
        <v>2</v>
      </c>
      <c r="BI77" s="11">
        <f t="shared" si="4"/>
        <v>0</v>
      </c>
      <c r="BJ77">
        <f t="shared" si="5"/>
        <v>2</v>
      </c>
    </row>
    <row r="78" spans="1:62" x14ac:dyDescent="0.3">
      <c r="A78" s="10" t="s">
        <v>92</v>
      </c>
      <c r="B78" s="10" t="s">
        <v>103</v>
      </c>
      <c r="C78" s="9">
        <v>3</v>
      </c>
      <c r="D78" s="9" t="s">
        <v>95</v>
      </c>
      <c r="E78" s="9">
        <v>36</v>
      </c>
      <c r="Q78" s="7">
        <v>46332</v>
      </c>
      <c r="AR78" s="7">
        <v>46332</v>
      </c>
      <c r="BH78">
        <f t="shared" si="3"/>
        <v>2</v>
      </c>
      <c r="BI78" s="11">
        <f t="shared" si="4"/>
        <v>0</v>
      </c>
      <c r="BJ78">
        <f t="shared" si="5"/>
        <v>2</v>
      </c>
    </row>
    <row r="79" spans="1:62" x14ac:dyDescent="0.3">
      <c r="A79" s="10" t="s">
        <v>92</v>
      </c>
      <c r="B79" s="10" t="s">
        <v>103</v>
      </c>
      <c r="C79" s="9">
        <v>4</v>
      </c>
      <c r="D79" s="9" t="s">
        <v>5</v>
      </c>
      <c r="E79" s="9">
        <v>12</v>
      </c>
      <c r="Q79" s="7">
        <v>46372</v>
      </c>
      <c r="AR79" s="7">
        <v>46373</v>
      </c>
      <c r="BH79">
        <f t="shared" si="3"/>
        <v>2</v>
      </c>
      <c r="BI79" s="11">
        <f t="shared" si="4"/>
        <v>2</v>
      </c>
      <c r="BJ79">
        <f t="shared" si="5"/>
        <v>4</v>
      </c>
    </row>
    <row r="80" spans="1:62" x14ac:dyDescent="0.3">
      <c r="A80" s="10" t="s">
        <v>92</v>
      </c>
      <c r="B80" s="10" t="s">
        <v>103</v>
      </c>
      <c r="C80" s="9">
        <v>5</v>
      </c>
      <c r="D80" s="9" t="s">
        <v>6</v>
      </c>
      <c r="E80" s="9">
        <v>12</v>
      </c>
      <c r="Q80" s="7">
        <v>46372</v>
      </c>
      <c r="AR80" s="7">
        <v>46373</v>
      </c>
      <c r="BH80">
        <f t="shared" si="3"/>
        <v>2</v>
      </c>
      <c r="BI80" s="11">
        <f t="shared" si="4"/>
        <v>2</v>
      </c>
      <c r="BJ80">
        <f t="shared" si="5"/>
        <v>4</v>
      </c>
    </row>
    <row r="81" spans="1:62" x14ac:dyDescent="0.3">
      <c r="A81" s="10" t="s">
        <v>92</v>
      </c>
      <c r="B81" s="10" t="s">
        <v>103</v>
      </c>
      <c r="C81" s="9">
        <v>6</v>
      </c>
      <c r="D81" s="9" t="s">
        <v>7</v>
      </c>
      <c r="E81" s="9">
        <v>12</v>
      </c>
      <c r="Q81" s="7">
        <v>46372</v>
      </c>
      <c r="AR81" s="7">
        <v>46373</v>
      </c>
      <c r="BH81">
        <f t="shared" si="3"/>
        <v>2</v>
      </c>
      <c r="BI81" s="11">
        <f t="shared" si="4"/>
        <v>2</v>
      </c>
      <c r="BJ81">
        <f t="shared" si="5"/>
        <v>4</v>
      </c>
    </row>
    <row r="82" spans="1:62" x14ac:dyDescent="0.3">
      <c r="A82" s="10" t="s">
        <v>92</v>
      </c>
      <c r="B82" s="10" t="s">
        <v>103</v>
      </c>
      <c r="C82" s="9">
        <v>7</v>
      </c>
      <c r="D82" s="9" t="s">
        <v>8</v>
      </c>
      <c r="E82" s="9">
        <v>12</v>
      </c>
      <c r="Q82" s="7">
        <v>46372</v>
      </c>
      <c r="AR82" s="7">
        <v>46373</v>
      </c>
      <c r="BH82">
        <f t="shared" si="3"/>
        <v>2</v>
      </c>
      <c r="BI82" s="11">
        <f t="shared" si="4"/>
        <v>2</v>
      </c>
      <c r="BJ82">
        <f t="shared" si="5"/>
        <v>4</v>
      </c>
    </row>
    <row r="83" spans="1:62" x14ac:dyDescent="0.3">
      <c r="A83" s="10" t="s">
        <v>92</v>
      </c>
      <c r="B83" s="10" t="s">
        <v>103</v>
      </c>
      <c r="C83" s="9">
        <v>8</v>
      </c>
      <c r="D83" s="9" t="s">
        <v>32</v>
      </c>
      <c r="E83" s="9">
        <v>12</v>
      </c>
      <c r="Q83" s="7">
        <v>46372</v>
      </c>
      <c r="AR83" s="7">
        <v>46373</v>
      </c>
      <c r="BH83">
        <f t="shared" si="3"/>
        <v>2</v>
      </c>
      <c r="BI83" s="11">
        <f t="shared" si="4"/>
        <v>2</v>
      </c>
      <c r="BJ83">
        <f t="shared" si="5"/>
        <v>4</v>
      </c>
    </row>
    <row r="84" spans="1:62" x14ac:dyDescent="0.3">
      <c r="A84" s="10" t="s">
        <v>92</v>
      </c>
      <c r="B84" s="10" t="s">
        <v>103</v>
      </c>
      <c r="C84" s="9">
        <v>9</v>
      </c>
      <c r="D84" s="9" t="s">
        <v>9</v>
      </c>
      <c r="E84" s="9">
        <v>24</v>
      </c>
      <c r="Q84" s="7">
        <v>46737</v>
      </c>
      <c r="AR84" s="7">
        <v>46738</v>
      </c>
      <c r="BH84">
        <f t="shared" si="3"/>
        <v>0</v>
      </c>
      <c r="BI84" s="11">
        <f t="shared" si="4"/>
        <v>2</v>
      </c>
      <c r="BJ84">
        <f t="shared" si="5"/>
        <v>2</v>
      </c>
    </row>
    <row r="85" spans="1:62" x14ac:dyDescent="0.3">
      <c r="A85" s="10" t="s">
        <v>92</v>
      </c>
      <c r="B85" s="10" t="s">
        <v>103</v>
      </c>
      <c r="C85" s="9">
        <v>10</v>
      </c>
      <c r="D85" s="9" t="s">
        <v>10</v>
      </c>
      <c r="E85" s="9">
        <v>36</v>
      </c>
      <c r="Q85" s="7">
        <v>46332</v>
      </c>
      <c r="AR85" s="7">
        <v>46332</v>
      </c>
      <c r="BH85">
        <f t="shared" si="3"/>
        <v>2</v>
      </c>
      <c r="BI85" s="11">
        <f t="shared" si="4"/>
        <v>0</v>
      </c>
      <c r="BJ85">
        <f t="shared" si="5"/>
        <v>2</v>
      </c>
    </row>
    <row r="86" spans="1:62" x14ac:dyDescent="0.3">
      <c r="A86" s="10" t="s">
        <v>92</v>
      </c>
      <c r="B86" s="10" t="s">
        <v>103</v>
      </c>
      <c r="C86" s="9">
        <v>11</v>
      </c>
      <c r="D86" s="9" t="s">
        <v>11</v>
      </c>
      <c r="E86" s="9">
        <v>48</v>
      </c>
      <c r="Q86" s="7">
        <v>46697</v>
      </c>
      <c r="AR86" s="7">
        <v>46697</v>
      </c>
      <c r="BH86">
        <f t="shared" si="3"/>
        <v>0</v>
      </c>
      <c r="BI86" s="11">
        <f t="shared" si="4"/>
        <v>2</v>
      </c>
      <c r="BJ86">
        <f t="shared" si="5"/>
        <v>2</v>
      </c>
    </row>
    <row r="87" spans="1:62" x14ac:dyDescent="0.3">
      <c r="A87" s="10" t="s">
        <v>92</v>
      </c>
      <c r="B87" s="10" t="s">
        <v>103</v>
      </c>
      <c r="C87" s="3">
        <v>12</v>
      </c>
      <c r="D87" s="3" t="s">
        <v>12</v>
      </c>
      <c r="E87" s="3" t="s">
        <v>89</v>
      </c>
      <c r="Q87" s="8">
        <v>45237</v>
      </c>
      <c r="AR87" s="8">
        <v>45237</v>
      </c>
      <c r="BH87">
        <f t="shared" si="3"/>
        <v>0</v>
      </c>
      <c r="BI87" s="11">
        <f t="shared" si="4"/>
        <v>0</v>
      </c>
      <c r="BJ87">
        <f t="shared" si="5"/>
        <v>0</v>
      </c>
    </row>
    <row r="88" spans="1:62" x14ac:dyDescent="0.3">
      <c r="A88" s="10" t="s">
        <v>92</v>
      </c>
      <c r="B88" s="10" t="s">
        <v>103</v>
      </c>
      <c r="C88" s="9">
        <v>13</v>
      </c>
      <c r="D88" s="9" t="s">
        <v>25</v>
      </c>
      <c r="E88" s="9">
        <v>12</v>
      </c>
      <c r="Q88" s="7">
        <v>46372</v>
      </c>
      <c r="AR88" s="7">
        <v>46373</v>
      </c>
      <c r="BH88">
        <f t="shared" si="3"/>
        <v>2</v>
      </c>
      <c r="BI88" s="11">
        <f t="shared" si="4"/>
        <v>2</v>
      </c>
      <c r="BJ88">
        <f t="shared" si="5"/>
        <v>4</v>
      </c>
    </row>
    <row r="89" spans="1:62" x14ac:dyDescent="0.3">
      <c r="A89" s="10" t="s">
        <v>92</v>
      </c>
      <c r="B89" s="10" t="s">
        <v>103</v>
      </c>
      <c r="C89" s="9">
        <v>14</v>
      </c>
      <c r="D89" s="9" t="s">
        <v>13</v>
      </c>
      <c r="E89" s="9">
        <v>12</v>
      </c>
      <c r="Q89" s="7">
        <v>46372</v>
      </c>
      <c r="AR89" s="7">
        <v>46373</v>
      </c>
      <c r="BH89">
        <f t="shared" si="3"/>
        <v>2</v>
      </c>
      <c r="BI89" s="11">
        <f t="shared" si="4"/>
        <v>2</v>
      </c>
      <c r="BJ89">
        <f t="shared" si="5"/>
        <v>4</v>
      </c>
    </row>
    <row r="90" spans="1:62" x14ac:dyDescent="0.3">
      <c r="A90" s="10" t="s">
        <v>92</v>
      </c>
      <c r="B90" s="10" t="s">
        <v>103</v>
      </c>
      <c r="C90" s="9">
        <v>15</v>
      </c>
      <c r="D90" s="9" t="s">
        <v>14</v>
      </c>
      <c r="E90" s="9">
        <v>24</v>
      </c>
      <c r="Q90" s="7">
        <v>46737</v>
      </c>
      <c r="AR90" s="7">
        <v>46738</v>
      </c>
      <c r="BH90">
        <f t="shared" si="3"/>
        <v>0</v>
      </c>
      <c r="BI90" s="11">
        <f t="shared" si="4"/>
        <v>2</v>
      </c>
      <c r="BJ90">
        <f t="shared" si="5"/>
        <v>2</v>
      </c>
    </row>
    <row r="91" spans="1:62" x14ac:dyDescent="0.3">
      <c r="A91" s="10" t="s">
        <v>92</v>
      </c>
      <c r="B91" s="10" t="s">
        <v>103</v>
      </c>
      <c r="C91" s="9">
        <v>16</v>
      </c>
      <c r="D91" s="9" t="s">
        <v>15</v>
      </c>
      <c r="E91" s="9">
        <v>36</v>
      </c>
      <c r="Q91" s="7">
        <v>46709</v>
      </c>
      <c r="AR91" s="7">
        <v>46737</v>
      </c>
      <c r="BH91">
        <f t="shared" si="3"/>
        <v>0</v>
      </c>
      <c r="BI91" s="11">
        <f t="shared" si="4"/>
        <v>2</v>
      </c>
      <c r="BJ91">
        <f t="shared" si="5"/>
        <v>2</v>
      </c>
    </row>
    <row r="92" spans="1:62" x14ac:dyDescent="0.3">
      <c r="A92" s="10" t="s">
        <v>92</v>
      </c>
      <c r="B92" s="10" t="s">
        <v>103</v>
      </c>
      <c r="C92" s="3">
        <v>17</v>
      </c>
      <c r="D92" s="3" t="s">
        <v>16</v>
      </c>
      <c r="E92" s="3" t="s">
        <v>89</v>
      </c>
      <c r="Q92" s="8">
        <v>45237</v>
      </c>
      <c r="AR92" s="8">
        <v>45237</v>
      </c>
      <c r="BH92">
        <f t="shared" si="3"/>
        <v>0</v>
      </c>
      <c r="BI92" s="11">
        <f t="shared" si="4"/>
        <v>0</v>
      </c>
      <c r="BJ92">
        <f t="shared" si="5"/>
        <v>0</v>
      </c>
    </row>
    <row r="93" spans="1:62" x14ac:dyDescent="0.3">
      <c r="A93" s="10" t="s">
        <v>92</v>
      </c>
      <c r="B93" s="10" t="s">
        <v>103</v>
      </c>
      <c r="C93" s="3">
        <v>18</v>
      </c>
      <c r="D93" s="3" t="s">
        <v>17</v>
      </c>
      <c r="E93" s="3" t="s">
        <v>89</v>
      </c>
      <c r="Q93" s="8">
        <v>45237</v>
      </c>
      <c r="AR93" s="8">
        <v>45237</v>
      </c>
      <c r="BH93">
        <f t="shared" si="3"/>
        <v>0</v>
      </c>
      <c r="BI93" s="11">
        <f t="shared" si="4"/>
        <v>0</v>
      </c>
      <c r="BJ93">
        <f t="shared" si="5"/>
        <v>0</v>
      </c>
    </row>
    <row r="94" spans="1:62" x14ac:dyDescent="0.3">
      <c r="A94" s="10" t="s">
        <v>92</v>
      </c>
      <c r="B94" s="10" t="s">
        <v>103</v>
      </c>
      <c r="C94" s="3">
        <v>19</v>
      </c>
      <c r="D94" s="3" t="s">
        <v>18</v>
      </c>
      <c r="E94" s="3" t="s">
        <v>89</v>
      </c>
      <c r="Q94" s="8">
        <v>42293</v>
      </c>
      <c r="AR94" s="8">
        <v>42178</v>
      </c>
      <c r="BH94">
        <f t="shared" si="3"/>
        <v>0</v>
      </c>
      <c r="BI94" s="11">
        <f t="shared" si="4"/>
        <v>0</v>
      </c>
      <c r="BJ94">
        <f t="shared" si="5"/>
        <v>0</v>
      </c>
    </row>
    <row r="95" spans="1:62" x14ac:dyDescent="0.3">
      <c r="A95" s="10" t="s">
        <v>92</v>
      </c>
      <c r="B95" s="10" t="s">
        <v>103</v>
      </c>
      <c r="C95" s="3">
        <v>20</v>
      </c>
      <c r="D95" s="3" t="s">
        <v>96</v>
      </c>
      <c r="E95" s="3" t="s">
        <v>89</v>
      </c>
      <c r="Q95" s="8">
        <v>45237</v>
      </c>
      <c r="AR95" s="8">
        <v>45237</v>
      </c>
      <c r="BH95">
        <f t="shared" si="3"/>
        <v>0</v>
      </c>
      <c r="BI95" s="11">
        <f t="shared" si="4"/>
        <v>0</v>
      </c>
      <c r="BJ95">
        <f t="shared" si="5"/>
        <v>0</v>
      </c>
    </row>
    <row r="96" spans="1:62" x14ac:dyDescent="0.3">
      <c r="A96" s="10" t="s">
        <v>92</v>
      </c>
      <c r="B96" s="10" t="s">
        <v>103</v>
      </c>
      <c r="C96" s="3">
        <v>21</v>
      </c>
      <c r="D96" s="3" t="s">
        <v>19</v>
      </c>
      <c r="E96" s="3" t="s">
        <v>89</v>
      </c>
      <c r="Q96" s="8">
        <v>45237</v>
      </c>
      <c r="AR96" s="8">
        <v>45237</v>
      </c>
      <c r="BH96">
        <f t="shared" si="3"/>
        <v>0</v>
      </c>
      <c r="BI96" s="11">
        <f t="shared" si="4"/>
        <v>0</v>
      </c>
      <c r="BJ96">
        <f t="shared" si="5"/>
        <v>0</v>
      </c>
    </row>
    <row r="97" spans="1:62" x14ac:dyDescent="0.3">
      <c r="A97" s="10" t="s">
        <v>92</v>
      </c>
      <c r="B97" s="10" t="s">
        <v>103</v>
      </c>
      <c r="C97" s="3">
        <v>22</v>
      </c>
      <c r="D97" s="3" t="s">
        <v>20</v>
      </c>
      <c r="E97" s="3" t="s">
        <v>89</v>
      </c>
      <c r="Q97" s="8">
        <v>45237</v>
      </c>
      <c r="AR97" s="8">
        <v>45237</v>
      </c>
      <c r="BH97">
        <f t="shared" si="3"/>
        <v>0</v>
      </c>
      <c r="BI97" s="11">
        <f t="shared" si="4"/>
        <v>0</v>
      </c>
      <c r="BJ97">
        <f t="shared" si="5"/>
        <v>0</v>
      </c>
    </row>
    <row r="98" spans="1:62" x14ac:dyDescent="0.3">
      <c r="A98" s="10" t="s">
        <v>92</v>
      </c>
      <c r="B98" s="10" t="s">
        <v>103</v>
      </c>
      <c r="C98" s="3">
        <v>23</v>
      </c>
      <c r="D98" s="3" t="s">
        <v>21</v>
      </c>
      <c r="E98" s="3" t="s">
        <v>89</v>
      </c>
      <c r="Q98" s="8">
        <v>45237</v>
      </c>
      <c r="AR98" s="8">
        <v>45237</v>
      </c>
      <c r="BH98">
        <f t="shared" si="3"/>
        <v>0</v>
      </c>
      <c r="BI98" s="11">
        <f t="shared" si="4"/>
        <v>0</v>
      </c>
      <c r="BJ98">
        <f t="shared" si="5"/>
        <v>0</v>
      </c>
    </row>
    <row r="99" spans="1:62" x14ac:dyDescent="0.3">
      <c r="A99" s="10" t="s">
        <v>92</v>
      </c>
      <c r="B99" s="10" t="s">
        <v>103</v>
      </c>
      <c r="C99" s="3">
        <v>24</v>
      </c>
      <c r="D99" s="3" t="s">
        <v>22</v>
      </c>
      <c r="E99" s="3" t="s">
        <v>89</v>
      </c>
      <c r="Q99" s="8">
        <v>45237</v>
      </c>
      <c r="AR99" s="8">
        <v>45237</v>
      </c>
      <c r="BH99">
        <f t="shared" si="3"/>
        <v>0</v>
      </c>
      <c r="BI99" s="11">
        <f t="shared" si="4"/>
        <v>0</v>
      </c>
      <c r="BJ99">
        <f t="shared" si="5"/>
        <v>0</v>
      </c>
    </row>
    <row r="100" spans="1:62" x14ac:dyDescent="0.3">
      <c r="A100" s="10" t="s">
        <v>92</v>
      </c>
      <c r="B100" s="10" t="s">
        <v>103</v>
      </c>
      <c r="C100" s="3">
        <v>25</v>
      </c>
      <c r="D100" s="3" t="s">
        <v>23</v>
      </c>
      <c r="E100" s="3" t="s">
        <v>89</v>
      </c>
      <c r="Q100" s="8">
        <v>45237</v>
      </c>
      <c r="AR100" s="8">
        <v>45237</v>
      </c>
      <c r="BH100">
        <f t="shared" si="3"/>
        <v>0</v>
      </c>
      <c r="BI100" s="11">
        <f t="shared" si="4"/>
        <v>0</v>
      </c>
      <c r="BJ100">
        <f t="shared" si="5"/>
        <v>0</v>
      </c>
    </row>
    <row r="101" spans="1:62" x14ac:dyDescent="0.3">
      <c r="BI101" s="11"/>
    </row>
  </sheetData>
  <autoFilter ref="A1:BI75" xr:uid="{C17C0FDF-1207-4584-A813-024701B517C8}"/>
  <conditionalFormatting sqref="BJ2:BJ101">
    <cfRule type="cellIs" dxfId="2" priority="1" operator="lessThan">
      <formula>1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EB766-6B47-481E-8001-E2568EE9C06A}">
  <dimension ref="A3:E84"/>
  <sheetViews>
    <sheetView workbookViewId="0">
      <selection activeCell="C55" sqref="C55"/>
    </sheetView>
  </sheetViews>
  <sheetFormatPr defaultRowHeight="14.4" x14ac:dyDescent="0.3"/>
  <cols>
    <col min="1" max="2" width="74.33203125" bestFit="1" customWidth="1"/>
    <col min="3" max="5" width="11.5546875" bestFit="1" customWidth="1"/>
    <col min="6" max="7" width="18.6640625" bestFit="1" customWidth="1"/>
  </cols>
  <sheetData>
    <row r="3" spans="1:5" x14ac:dyDescent="0.3">
      <c r="A3" s="12" t="s">
        <v>97</v>
      </c>
      <c r="B3" s="12" t="s">
        <v>2</v>
      </c>
      <c r="C3" t="s">
        <v>91</v>
      </c>
      <c r="D3" t="s">
        <v>101</v>
      </c>
    </row>
    <row r="4" spans="1:5" x14ac:dyDescent="0.3">
      <c r="A4" t="s">
        <v>94</v>
      </c>
      <c r="B4" t="s">
        <v>32</v>
      </c>
      <c r="C4" s="11">
        <v>2</v>
      </c>
      <c r="D4" s="11">
        <v>0</v>
      </c>
      <c r="E4">
        <f>C4+D4</f>
        <v>2</v>
      </c>
    </row>
    <row r="5" spans="1:5" x14ac:dyDescent="0.3">
      <c r="A5" t="s">
        <v>94</v>
      </c>
      <c r="B5" t="s">
        <v>8</v>
      </c>
      <c r="C5" s="11">
        <v>2</v>
      </c>
      <c r="D5" s="11">
        <v>0</v>
      </c>
      <c r="E5">
        <f t="shared" ref="E5:E68" si="0">C5+D5</f>
        <v>2</v>
      </c>
    </row>
    <row r="6" spans="1:5" x14ac:dyDescent="0.3">
      <c r="A6" t="s">
        <v>94</v>
      </c>
      <c r="B6" t="s">
        <v>7</v>
      </c>
      <c r="C6" s="11">
        <v>2</v>
      </c>
      <c r="D6" s="11">
        <v>0</v>
      </c>
      <c r="E6">
        <f t="shared" si="0"/>
        <v>2</v>
      </c>
    </row>
    <row r="7" spans="1:5" x14ac:dyDescent="0.3">
      <c r="A7" t="s">
        <v>94</v>
      </c>
      <c r="B7" t="s">
        <v>11</v>
      </c>
      <c r="C7" s="11">
        <v>1</v>
      </c>
      <c r="D7" s="11">
        <v>0</v>
      </c>
      <c r="E7">
        <f t="shared" si="0"/>
        <v>1</v>
      </c>
    </row>
    <row r="8" spans="1:5" x14ac:dyDescent="0.3">
      <c r="A8" t="s">
        <v>94</v>
      </c>
      <c r="B8" t="s">
        <v>36</v>
      </c>
      <c r="C8" s="11">
        <v>0</v>
      </c>
      <c r="D8" s="11">
        <v>2</v>
      </c>
      <c r="E8">
        <f t="shared" si="0"/>
        <v>2</v>
      </c>
    </row>
    <row r="9" spans="1:5" x14ac:dyDescent="0.3">
      <c r="A9" t="s">
        <v>94</v>
      </c>
      <c r="B9" t="s">
        <v>35</v>
      </c>
      <c r="C9" s="11">
        <v>0</v>
      </c>
      <c r="D9" s="11">
        <v>2</v>
      </c>
      <c r="E9">
        <f t="shared" si="0"/>
        <v>2</v>
      </c>
    </row>
    <row r="10" spans="1:5" x14ac:dyDescent="0.3">
      <c r="A10" t="s">
        <v>94</v>
      </c>
      <c r="B10" t="s">
        <v>33</v>
      </c>
      <c r="C10" s="11">
        <v>0</v>
      </c>
      <c r="D10" s="11">
        <v>2</v>
      </c>
      <c r="E10">
        <f t="shared" si="0"/>
        <v>2</v>
      </c>
    </row>
    <row r="11" spans="1:5" x14ac:dyDescent="0.3">
      <c r="A11" t="s">
        <v>94</v>
      </c>
      <c r="B11" t="s">
        <v>14</v>
      </c>
      <c r="C11" s="11">
        <v>0</v>
      </c>
      <c r="D11" s="11">
        <v>2</v>
      </c>
      <c r="E11">
        <f t="shared" si="0"/>
        <v>2</v>
      </c>
    </row>
    <row r="12" spans="1:5" x14ac:dyDescent="0.3">
      <c r="A12" t="s">
        <v>94</v>
      </c>
      <c r="B12" t="s">
        <v>15</v>
      </c>
      <c r="C12" s="11">
        <v>0</v>
      </c>
      <c r="D12" s="11">
        <v>2</v>
      </c>
      <c r="E12">
        <f t="shared" si="0"/>
        <v>2</v>
      </c>
    </row>
    <row r="13" spans="1:5" x14ac:dyDescent="0.3">
      <c r="A13" t="s">
        <v>94</v>
      </c>
      <c r="B13" t="s">
        <v>17</v>
      </c>
      <c r="C13" s="11">
        <v>1</v>
      </c>
      <c r="D13" s="11">
        <v>0</v>
      </c>
      <c r="E13">
        <f t="shared" si="0"/>
        <v>1</v>
      </c>
    </row>
    <row r="14" spans="1:5" x14ac:dyDescent="0.3">
      <c r="A14" t="s">
        <v>94</v>
      </c>
      <c r="B14" t="s">
        <v>26</v>
      </c>
      <c r="C14" s="11">
        <v>1</v>
      </c>
      <c r="D14" s="11">
        <v>2</v>
      </c>
      <c r="E14">
        <f t="shared" si="0"/>
        <v>3</v>
      </c>
    </row>
    <row r="15" spans="1:5" x14ac:dyDescent="0.3">
      <c r="A15" t="s">
        <v>94</v>
      </c>
      <c r="B15" t="s">
        <v>16</v>
      </c>
      <c r="C15" s="11">
        <v>1</v>
      </c>
      <c r="D15" s="11">
        <v>0</v>
      </c>
      <c r="E15">
        <f t="shared" si="0"/>
        <v>1</v>
      </c>
    </row>
    <row r="16" spans="1:5" x14ac:dyDescent="0.3">
      <c r="A16" t="s">
        <v>94</v>
      </c>
      <c r="B16" t="s">
        <v>27</v>
      </c>
      <c r="C16" s="11">
        <v>1</v>
      </c>
      <c r="D16" s="11">
        <v>3</v>
      </c>
      <c r="E16">
        <f t="shared" si="0"/>
        <v>4</v>
      </c>
    </row>
    <row r="17" spans="1:5" x14ac:dyDescent="0.3">
      <c r="A17" t="s">
        <v>94</v>
      </c>
      <c r="B17" t="s">
        <v>5</v>
      </c>
      <c r="C17" s="11">
        <v>2</v>
      </c>
      <c r="D17" s="11">
        <v>2</v>
      </c>
      <c r="E17">
        <f t="shared" si="0"/>
        <v>4</v>
      </c>
    </row>
    <row r="18" spans="1:5" x14ac:dyDescent="0.3">
      <c r="A18" t="s">
        <v>94</v>
      </c>
      <c r="B18" t="s">
        <v>31</v>
      </c>
      <c r="C18" s="11">
        <v>1</v>
      </c>
      <c r="D18" s="11">
        <v>2</v>
      </c>
      <c r="E18">
        <f t="shared" si="0"/>
        <v>3</v>
      </c>
    </row>
    <row r="19" spans="1:5" x14ac:dyDescent="0.3">
      <c r="A19" t="s">
        <v>94</v>
      </c>
      <c r="B19" t="s">
        <v>30</v>
      </c>
      <c r="C19" s="11">
        <v>0</v>
      </c>
      <c r="D19" s="11">
        <v>2</v>
      </c>
      <c r="E19">
        <f t="shared" si="0"/>
        <v>2</v>
      </c>
    </row>
    <row r="20" spans="1:5" x14ac:dyDescent="0.3">
      <c r="A20" t="s">
        <v>94</v>
      </c>
      <c r="B20" t="s">
        <v>22</v>
      </c>
      <c r="C20" s="11">
        <v>1</v>
      </c>
      <c r="D20" s="11">
        <v>0</v>
      </c>
      <c r="E20">
        <f t="shared" si="0"/>
        <v>1</v>
      </c>
    </row>
    <row r="21" spans="1:5" x14ac:dyDescent="0.3">
      <c r="A21" t="s">
        <v>94</v>
      </c>
      <c r="B21" t="s">
        <v>37</v>
      </c>
      <c r="C21" s="11">
        <v>1</v>
      </c>
      <c r="D21" s="11">
        <v>3</v>
      </c>
      <c r="E21">
        <f t="shared" si="0"/>
        <v>4</v>
      </c>
    </row>
    <row r="22" spans="1:5" x14ac:dyDescent="0.3">
      <c r="A22" t="s">
        <v>94</v>
      </c>
      <c r="B22" t="s">
        <v>23</v>
      </c>
      <c r="C22" s="11">
        <v>1</v>
      </c>
      <c r="D22" s="11">
        <v>0</v>
      </c>
      <c r="E22">
        <f t="shared" si="0"/>
        <v>1</v>
      </c>
    </row>
    <row r="23" spans="1:5" x14ac:dyDescent="0.3">
      <c r="A23" t="s">
        <v>94</v>
      </c>
      <c r="B23" t="s">
        <v>18</v>
      </c>
      <c r="C23" s="11">
        <v>1</v>
      </c>
      <c r="D23" s="11">
        <v>0</v>
      </c>
      <c r="E23">
        <f t="shared" si="0"/>
        <v>1</v>
      </c>
    </row>
    <row r="24" spans="1:5" x14ac:dyDescent="0.3">
      <c r="A24" t="s">
        <v>94</v>
      </c>
      <c r="B24" t="s">
        <v>96</v>
      </c>
      <c r="C24" s="11">
        <v>1</v>
      </c>
      <c r="D24" s="11">
        <v>0</v>
      </c>
      <c r="E24">
        <f t="shared" si="0"/>
        <v>1</v>
      </c>
    </row>
    <row r="25" spans="1:5" x14ac:dyDescent="0.3">
      <c r="A25" t="s">
        <v>94</v>
      </c>
      <c r="B25" t="s">
        <v>38</v>
      </c>
      <c r="C25" s="11">
        <v>1</v>
      </c>
      <c r="D25" s="11">
        <v>0</v>
      </c>
      <c r="E25">
        <f t="shared" si="0"/>
        <v>1</v>
      </c>
    </row>
    <row r="26" spans="1:5" x14ac:dyDescent="0.3">
      <c r="A26" t="s">
        <v>94</v>
      </c>
      <c r="B26" t="s">
        <v>20</v>
      </c>
      <c r="C26" s="11">
        <v>1</v>
      </c>
      <c r="D26" s="11">
        <v>0</v>
      </c>
      <c r="E26">
        <f t="shared" si="0"/>
        <v>1</v>
      </c>
    </row>
    <row r="27" spans="1:5" x14ac:dyDescent="0.3">
      <c r="A27" t="s">
        <v>94</v>
      </c>
      <c r="B27" t="s">
        <v>25</v>
      </c>
      <c r="C27" s="11">
        <v>2</v>
      </c>
      <c r="D27" s="11">
        <v>2</v>
      </c>
      <c r="E27">
        <f t="shared" si="0"/>
        <v>4</v>
      </c>
    </row>
    <row r="28" spans="1:5" x14ac:dyDescent="0.3">
      <c r="A28" t="s">
        <v>94</v>
      </c>
      <c r="B28" t="s">
        <v>13</v>
      </c>
      <c r="C28" s="11">
        <v>2</v>
      </c>
      <c r="D28" s="11">
        <v>2</v>
      </c>
      <c r="E28">
        <f t="shared" si="0"/>
        <v>4</v>
      </c>
    </row>
    <row r="29" spans="1:5" x14ac:dyDescent="0.3">
      <c r="A29" t="s">
        <v>94</v>
      </c>
      <c r="B29" t="s">
        <v>34</v>
      </c>
      <c r="C29" s="11">
        <v>0</v>
      </c>
      <c r="D29" s="11">
        <v>1</v>
      </c>
      <c r="E29">
        <f t="shared" si="0"/>
        <v>1</v>
      </c>
    </row>
    <row r="30" spans="1:5" x14ac:dyDescent="0.3">
      <c r="A30" t="s">
        <v>94</v>
      </c>
      <c r="B30" t="s">
        <v>28</v>
      </c>
      <c r="C30" s="11">
        <v>1</v>
      </c>
      <c r="D30" s="11">
        <v>1</v>
      </c>
      <c r="E30">
        <f t="shared" si="0"/>
        <v>2</v>
      </c>
    </row>
    <row r="31" spans="1:5" x14ac:dyDescent="0.3">
      <c r="A31" t="s">
        <v>94</v>
      </c>
      <c r="B31" t="s">
        <v>29</v>
      </c>
      <c r="C31" s="11">
        <v>0</v>
      </c>
      <c r="D31" s="11">
        <v>2</v>
      </c>
      <c r="E31">
        <f t="shared" si="0"/>
        <v>2</v>
      </c>
    </row>
    <row r="32" spans="1:5" x14ac:dyDescent="0.3">
      <c r="A32" t="s">
        <v>98</v>
      </c>
      <c r="B32" t="s">
        <v>32</v>
      </c>
      <c r="C32" s="11">
        <v>38</v>
      </c>
      <c r="D32" s="11">
        <v>40</v>
      </c>
      <c r="E32">
        <f t="shared" si="0"/>
        <v>78</v>
      </c>
    </row>
    <row r="33" spans="1:5" x14ac:dyDescent="0.3">
      <c r="A33" t="s">
        <v>98</v>
      </c>
      <c r="B33" t="s">
        <v>8</v>
      </c>
      <c r="C33" s="11">
        <v>38</v>
      </c>
      <c r="D33" s="11">
        <v>40</v>
      </c>
      <c r="E33">
        <f t="shared" si="0"/>
        <v>78</v>
      </c>
    </row>
    <row r="34" spans="1:5" x14ac:dyDescent="0.3">
      <c r="A34" t="s">
        <v>98</v>
      </c>
      <c r="B34" t="s">
        <v>7</v>
      </c>
      <c r="C34" s="11">
        <v>38</v>
      </c>
      <c r="D34" s="11">
        <v>41</v>
      </c>
      <c r="E34">
        <f t="shared" si="0"/>
        <v>79</v>
      </c>
    </row>
    <row r="35" spans="1:5" x14ac:dyDescent="0.3">
      <c r="A35" t="s">
        <v>98</v>
      </c>
      <c r="B35" t="s">
        <v>10</v>
      </c>
      <c r="C35" s="11">
        <v>2</v>
      </c>
      <c r="D35" s="11">
        <v>25</v>
      </c>
      <c r="E35">
        <f t="shared" si="0"/>
        <v>27</v>
      </c>
    </row>
    <row r="36" spans="1:5" x14ac:dyDescent="0.3">
      <c r="A36" t="s">
        <v>98</v>
      </c>
      <c r="B36" t="s">
        <v>11</v>
      </c>
      <c r="C36" s="11">
        <v>5</v>
      </c>
      <c r="D36" s="11">
        <v>32</v>
      </c>
      <c r="E36">
        <f t="shared" si="0"/>
        <v>37</v>
      </c>
    </row>
    <row r="37" spans="1:5" x14ac:dyDescent="0.3">
      <c r="A37" t="s">
        <v>98</v>
      </c>
      <c r="B37" t="s">
        <v>9</v>
      </c>
      <c r="C37" s="11">
        <v>16</v>
      </c>
      <c r="D37" s="11">
        <v>32</v>
      </c>
      <c r="E37">
        <f t="shared" si="0"/>
        <v>48</v>
      </c>
    </row>
    <row r="38" spans="1:5" x14ac:dyDescent="0.3">
      <c r="A38" t="s">
        <v>98</v>
      </c>
      <c r="B38" t="s">
        <v>14</v>
      </c>
      <c r="C38" s="11">
        <v>19</v>
      </c>
      <c r="D38" s="11">
        <v>28</v>
      </c>
      <c r="E38">
        <f t="shared" si="0"/>
        <v>47</v>
      </c>
    </row>
    <row r="39" spans="1:5" x14ac:dyDescent="0.3">
      <c r="A39" t="s">
        <v>98</v>
      </c>
      <c r="B39" t="s">
        <v>15</v>
      </c>
      <c r="C39" s="11">
        <v>4</v>
      </c>
      <c r="D39" s="11">
        <v>31</v>
      </c>
      <c r="E39">
        <f t="shared" si="0"/>
        <v>35</v>
      </c>
    </row>
    <row r="40" spans="1:5" x14ac:dyDescent="0.3">
      <c r="A40" t="s">
        <v>98</v>
      </c>
      <c r="B40" t="s">
        <v>17</v>
      </c>
      <c r="C40" s="11">
        <v>1</v>
      </c>
      <c r="D40" s="11">
        <v>0</v>
      </c>
      <c r="E40">
        <f t="shared" si="0"/>
        <v>1</v>
      </c>
    </row>
    <row r="41" spans="1:5" x14ac:dyDescent="0.3">
      <c r="A41" t="s">
        <v>98</v>
      </c>
      <c r="B41" t="s">
        <v>26</v>
      </c>
      <c r="C41" s="11">
        <v>3</v>
      </c>
      <c r="D41" s="11">
        <v>0</v>
      </c>
      <c r="E41">
        <f t="shared" si="0"/>
        <v>3</v>
      </c>
    </row>
    <row r="42" spans="1:5" x14ac:dyDescent="0.3">
      <c r="A42" t="s">
        <v>98</v>
      </c>
      <c r="B42" t="s">
        <v>16</v>
      </c>
      <c r="C42" s="11">
        <v>4</v>
      </c>
      <c r="D42" s="11">
        <v>0</v>
      </c>
      <c r="E42">
        <f t="shared" si="0"/>
        <v>4</v>
      </c>
    </row>
    <row r="43" spans="1:5" x14ac:dyDescent="0.3">
      <c r="A43" t="s">
        <v>98</v>
      </c>
      <c r="B43" t="s">
        <v>27</v>
      </c>
      <c r="C43" s="11">
        <v>3</v>
      </c>
      <c r="D43" s="11">
        <v>0</v>
      </c>
      <c r="E43">
        <f t="shared" si="0"/>
        <v>3</v>
      </c>
    </row>
    <row r="44" spans="1:5" x14ac:dyDescent="0.3">
      <c r="A44" t="s">
        <v>98</v>
      </c>
      <c r="B44" t="s">
        <v>19</v>
      </c>
      <c r="C44" s="11">
        <v>4</v>
      </c>
      <c r="D44" s="11">
        <v>0</v>
      </c>
      <c r="E44">
        <f t="shared" si="0"/>
        <v>4</v>
      </c>
    </row>
    <row r="45" spans="1:5" x14ac:dyDescent="0.3">
      <c r="A45" t="s">
        <v>98</v>
      </c>
      <c r="B45" t="s">
        <v>5</v>
      </c>
      <c r="C45" s="11">
        <v>42</v>
      </c>
      <c r="D45" s="11">
        <v>42</v>
      </c>
      <c r="E45">
        <f t="shared" si="0"/>
        <v>84</v>
      </c>
    </row>
    <row r="46" spans="1:5" x14ac:dyDescent="0.3">
      <c r="A46" t="s">
        <v>98</v>
      </c>
      <c r="B46" t="s">
        <v>6</v>
      </c>
      <c r="C46" s="11">
        <v>34</v>
      </c>
      <c r="D46" s="11">
        <v>34</v>
      </c>
      <c r="E46">
        <f t="shared" si="0"/>
        <v>68</v>
      </c>
    </row>
    <row r="47" spans="1:5" x14ac:dyDescent="0.3">
      <c r="A47" t="s">
        <v>98</v>
      </c>
      <c r="B47" t="s">
        <v>95</v>
      </c>
      <c r="C47" s="11">
        <v>7</v>
      </c>
      <c r="D47" s="11">
        <v>29</v>
      </c>
      <c r="E47">
        <f t="shared" si="0"/>
        <v>36</v>
      </c>
    </row>
    <row r="48" spans="1:5" x14ac:dyDescent="0.3">
      <c r="A48" t="s">
        <v>98</v>
      </c>
      <c r="B48" t="s">
        <v>22</v>
      </c>
      <c r="C48" s="11">
        <v>4</v>
      </c>
      <c r="D48" s="11">
        <v>0</v>
      </c>
      <c r="E48">
        <f t="shared" si="0"/>
        <v>4</v>
      </c>
    </row>
    <row r="49" spans="1:5" x14ac:dyDescent="0.3">
      <c r="A49" t="s">
        <v>98</v>
      </c>
      <c r="B49" t="s">
        <v>12</v>
      </c>
      <c r="C49" s="11">
        <v>4</v>
      </c>
      <c r="D49" s="11">
        <v>0</v>
      </c>
      <c r="E49">
        <f t="shared" si="0"/>
        <v>4</v>
      </c>
    </row>
    <row r="50" spans="1:5" x14ac:dyDescent="0.3">
      <c r="A50" t="s">
        <v>98</v>
      </c>
      <c r="B50" t="s">
        <v>23</v>
      </c>
      <c r="C50" s="11">
        <v>1</v>
      </c>
      <c r="D50" s="11">
        <v>0</v>
      </c>
      <c r="E50">
        <f t="shared" si="0"/>
        <v>1</v>
      </c>
    </row>
    <row r="51" spans="1:5" x14ac:dyDescent="0.3">
      <c r="A51" t="s">
        <v>98</v>
      </c>
      <c r="B51" t="s">
        <v>18</v>
      </c>
      <c r="C51" s="11">
        <v>4</v>
      </c>
      <c r="D51" s="11">
        <v>0</v>
      </c>
      <c r="E51">
        <f t="shared" si="0"/>
        <v>4</v>
      </c>
    </row>
    <row r="52" spans="1:5" x14ac:dyDescent="0.3">
      <c r="A52" t="s">
        <v>98</v>
      </c>
      <c r="B52" t="s">
        <v>96</v>
      </c>
      <c r="C52" s="11">
        <v>4</v>
      </c>
      <c r="D52" s="11">
        <v>0</v>
      </c>
      <c r="E52">
        <f t="shared" si="0"/>
        <v>4</v>
      </c>
    </row>
    <row r="53" spans="1:5" x14ac:dyDescent="0.3">
      <c r="A53" t="s">
        <v>98</v>
      </c>
      <c r="B53" t="s">
        <v>21</v>
      </c>
      <c r="C53" s="11">
        <v>1</v>
      </c>
      <c r="D53" s="11">
        <v>0</v>
      </c>
      <c r="E53">
        <f t="shared" si="0"/>
        <v>1</v>
      </c>
    </row>
    <row r="54" spans="1:5" x14ac:dyDescent="0.3">
      <c r="A54" t="s">
        <v>98</v>
      </c>
      <c r="B54" t="s">
        <v>20</v>
      </c>
      <c r="C54" s="11">
        <v>4</v>
      </c>
      <c r="D54" s="11">
        <v>0</v>
      </c>
      <c r="E54">
        <f t="shared" si="0"/>
        <v>4</v>
      </c>
    </row>
    <row r="55" spans="1:5" x14ac:dyDescent="0.3">
      <c r="A55" t="s">
        <v>98</v>
      </c>
      <c r="B55" t="s">
        <v>25</v>
      </c>
      <c r="C55" s="11">
        <v>49</v>
      </c>
      <c r="D55" s="11">
        <v>49</v>
      </c>
      <c r="E55">
        <f t="shared" si="0"/>
        <v>98</v>
      </c>
    </row>
    <row r="56" spans="1:5" x14ac:dyDescent="0.3">
      <c r="A56" t="s">
        <v>98</v>
      </c>
      <c r="B56" t="s">
        <v>13</v>
      </c>
      <c r="C56" s="11">
        <v>49</v>
      </c>
      <c r="D56" s="11">
        <v>49</v>
      </c>
      <c r="E56">
        <f t="shared" si="0"/>
        <v>98</v>
      </c>
    </row>
    <row r="57" spans="1:5" x14ac:dyDescent="0.3">
      <c r="A57" t="s">
        <v>98</v>
      </c>
      <c r="B57" t="s">
        <v>24</v>
      </c>
      <c r="C57" s="11">
        <v>2</v>
      </c>
      <c r="D57" s="11">
        <v>8</v>
      </c>
      <c r="E57">
        <f t="shared" si="0"/>
        <v>10</v>
      </c>
    </row>
    <row r="58" spans="1:5" x14ac:dyDescent="0.3">
      <c r="A58" t="s">
        <v>98</v>
      </c>
      <c r="B58" t="s">
        <v>3</v>
      </c>
      <c r="C58" s="11">
        <v>12</v>
      </c>
      <c r="D58" s="11">
        <v>24</v>
      </c>
      <c r="E58">
        <f t="shared" si="0"/>
        <v>36</v>
      </c>
    </row>
    <row r="59" spans="1:5" x14ac:dyDescent="0.3">
      <c r="A59" t="s">
        <v>98</v>
      </c>
      <c r="B59" t="s">
        <v>4</v>
      </c>
      <c r="C59" s="11">
        <v>2</v>
      </c>
      <c r="D59" s="11">
        <v>25</v>
      </c>
      <c r="E59">
        <f t="shared" si="0"/>
        <v>27</v>
      </c>
    </row>
    <row r="60" spans="1:5" x14ac:dyDescent="0.3">
      <c r="A60" t="s">
        <v>103</v>
      </c>
      <c r="B60" t="s">
        <v>32</v>
      </c>
      <c r="C60" s="11">
        <v>2</v>
      </c>
      <c r="D60" s="11">
        <v>2</v>
      </c>
      <c r="E60">
        <f t="shared" si="0"/>
        <v>4</v>
      </c>
    </row>
    <row r="61" spans="1:5" x14ac:dyDescent="0.3">
      <c r="A61" t="s">
        <v>103</v>
      </c>
      <c r="B61" t="s">
        <v>8</v>
      </c>
      <c r="C61" s="11">
        <v>2</v>
      </c>
      <c r="D61" s="11">
        <v>2</v>
      </c>
      <c r="E61">
        <f t="shared" si="0"/>
        <v>4</v>
      </c>
    </row>
    <row r="62" spans="1:5" x14ac:dyDescent="0.3">
      <c r="A62" t="s">
        <v>103</v>
      </c>
      <c r="B62" t="s">
        <v>7</v>
      </c>
      <c r="C62" s="11">
        <v>2</v>
      </c>
      <c r="D62" s="11">
        <v>2</v>
      </c>
      <c r="E62">
        <f t="shared" si="0"/>
        <v>4</v>
      </c>
    </row>
    <row r="63" spans="1:5" x14ac:dyDescent="0.3">
      <c r="A63" t="s">
        <v>103</v>
      </c>
      <c r="B63" t="s">
        <v>10</v>
      </c>
      <c r="C63" s="11">
        <v>2</v>
      </c>
      <c r="D63" s="11">
        <v>0</v>
      </c>
      <c r="E63">
        <f t="shared" si="0"/>
        <v>2</v>
      </c>
    </row>
    <row r="64" spans="1:5" x14ac:dyDescent="0.3">
      <c r="A64" t="s">
        <v>103</v>
      </c>
      <c r="B64" t="s">
        <v>11</v>
      </c>
      <c r="C64" s="11">
        <v>0</v>
      </c>
      <c r="D64" s="11">
        <v>2</v>
      </c>
      <c r="E64">
        <f t="shared" si="0"/>
        <v>2</v>
      </c>
    </row>
    <row r="65" spans="1:5" x14ac:dyDescent="0.3">
      <c r="A65" t="s">
        <v>103</v>
      </c>
      <c r="B65" t="s">
        <v>9</v>
      </c>
      <c r="C65" s="11">
        <v>0</v>
      </c>
      <c r="D65" s="11">
        <v>2</v>
      </c>
      <c r="E65">
        <f t="shared" si="0"/>
        <v>2</v>
      </c>
    </row>
    <row r="66" spans="1:5" x14ac:dyDescent="0.3">
      <c r="A66" t="s">
        <v>103</v>
      </c>
      <c r="B66" t="s">
        <v>14</v>
      </c>
      <c r="C66" s="11">
        <v>0</v>
      </c>
      <c r="D66" s="11">
        <v>2</v>
      </c>
      <c r="E66">
        <f t="shared" si="0"/>
        <v>2</v>
      </c>
    </row>
    <row r="67" spans="1:5" x14ac:dyDescent="0.3">
      <c r="A67" t="s">
        <v>103</v>
      </c>
      <c r="B67" t="s">
        <v>15</v>
      </c>
      <c r="C67" s="11">
        <v>0</v>
      </c>
      <c r="D67" s="11">
        <v>2</v>
      </c>
      <c r="E67">
        <f t="shared" si="0"/>
        <v>2</v>
      </c>
    </row>
    <row r="68" spans="1:5" x14ac:dyDescent="0.3">
      <c r="A68" t="s">
        <v>103</v>
      </c>
      <c r="B68" t="s">
        <v>17</v>
      </c>
      <c r="C68" s="11">
        <v>0</v>
      </c>
      <c r="D68" s="11">
        <v>0</v>
      </c>
      <c r="E68">
        <f t="shared" si="0"/>
        <v>0</v>
      </c>
    </row>
    <row r="69" spans="1:5" x14ac:dyDescent="0.3">
      <c r="A69" t="s">
        <v>103</v>
      </c>
      <c r="B69" t="s">
        <v>16</v>
      </c>
      <c r="C69" s="11">
        <v>0</v>
      </c>
      <c r="D69" s="11">
        <v>0</v>
      </c>
      <c r="E69">
        <f t="shared" ref="E69:E84" si="1">C69+D69</f>
        <v>0</v>
      </c>
    </row>
    <row r="70" spans="1:5" x14ac:dyDescent="0.3">
      <c r="A70" t="s">
        <v>103</v>
      </c>
      <c r="B70" t="s">
        <v>19</v>
      </c>
      <c r="C70" s="11">
        <v>0</v>
      </c>
      <c r="D70" s="11">
        <v>0</v>
      </c>
      <c r="E70">
        <f t="shared" si="1"/>
        <v>0</v>
      </c>
    </row>
    <row r="71" spans="1:5" x14ac:dyDescent="0.3">
      <c r="A71" t="s">
        <v>103</v>
      </c>
      <c r="B71" t="s">
        <v>5</v>
      </c>
      <c r="C71" s="11">
        <v>2</v>
      </c>
      <c r="D71" s="11">
        <v>2</v>
      </c>
      <c r="E71">
        <f t="shared" si="1"/>
        <v>4</v>
      </c>
    </row>
    <row r="72" spans="1:5" x14ac:dyDescent="0.3">
      <c r="A72" t="s">
        <v>103</v>
      </c>
      <c r="B72" t="s">
        <v>6</v>
      </c>
      <c r="C72" s="11">
        <v>2</v>
      </c>
      <c r="D72" s="11">
        <v>2</v>
      </c>
      <c r="E72">
        <f t="shared" si="1"/>
        <v>4</v>
      </c>
    </row>
    <row r="73" spans="1:5" x14ac:dyDescent="0.3">
      <c r="A73" t="s">
        <v>103</v>
      </c>
      <c r="B73" t="s">
        <v>95</v>
      </c>
      <c r="C73" s="11">
        <v>2</v>
      </c>
      <c r="D73" s="11">
        <v>0</v>
      </c>
      <c r="E73">
        <f t="shared" si="1"/>
        <v>2</v>
      </c>
    </row>
    <row r="74" spans="1:5" x14ac:dyDescent="0.3">
      <c r="A74" t="s">
        <v>103</v>
      </c>
      <c r="B74" t="s">
        <v>22</v>
      </c>
      <c r="C74" s="11">
        <v>0</v>
      </c>
      <c r="D74" s="11">
        <v>0</v>
      </c>
      <c r="E74">
        <f t="shared" si="1"/>
        <v>0</v>
      </c>
    </row>
    <row r="75" spans="1:5" x14ac:dyDescent="0.3">
      <c r="A75" t="s">
        <v>103</v>
      </c>
      <c r="B75" t="s">
        <v>12</v>
      </c>
      <c r="C75" s="11">
        <v>0</v>
      </c>
      <c r="D75" s="11">
        <v>0</v>
      </c>
      <c r="E75">
        <f t="shared" si="1"/>
        <v>0</v>
      </c>
    </row>
    <row r="76" spans="1:5" x14ac:dyDescent="0.3">
      <c r="A76" t="s">
        <v>103</v>
      </c>
      <c r="B76" t="s">
        <v>23</v>
      </c>
      <c r="C76" s="11">
        <v>0</v>
      </c>
      <c r="D76" s="11">
        <v>0</v>
      </c>
      <c r="E76">
        <f t="shared" si="1"/>
        <v>0</v>
      </c>
    </row>
    <row r="77" spans="1:5" x14ac:dyDescent="0.3">
      <c r="A77" t="s">
        <v>103</v>
      </c>
      <c r="B77" t="s">
        <v>18</v>
      </c>
      <c r="C77" s="11">
        <v>0</v>
      </c>
      <c r="D77" s="11">
        <v>0</v>
      </c>
      <c r="E77">
        <f t="shared" si="1"/>
        <v>0</v>
      </c>
    </row>
    <row r="78" spans="1:5" x14ac:dyDescent="0.3">
      <c r="A78" t="s">
        <v>103</v>
      </c>
      <c r="B78" t="s">
        <v>96</v>
      </c>
      <c r="C78" s="11">
        <v>0</v>
      </c>
      <c r="D78" s="11">
        <v>0</v>
      </c>
      <c r="E78">
        <f t="shared" si="1"/>
        <v>0</v>
      </c>
    </row>
    <row r="79" spans="1:5" x14ac:dyDescent="0.3">
      <c r="A79" t="s">
        <v>103</v>
      </c>
      <c r="B79" t="s">
        <v>21</v>
      </c>
      <c r="C79" s="11">
        <v>0</v>
      </c>
      <c r="D79" s="11">
        <v>0</v>
      </c>
      <c r="E79">
        <f t="shared" si="1"/>
        <v>0</v>
      </c>
    </row>
    <row r="80" spans="1:5" x14ac:dyDescent="0.3">
      <c r="A80" t="s">
        <v>103</v>
      </c>
      <c r="B80" t="s">
        <v>20</v>
      </c>
      <c r="C80" s="11">
        <v>0</v>
      </c>
      <c r="D80" s="11">
        <v>0</v>
      </c>
      <c r="E80">
        <f t="shared" si="1"/>
        <v>0</v>
      </c>
    </row>
    <row r="81" spans="1:5" x14ac:dyDescent="0.3">
      <c r="A81" t="s">
        <v>103</v>
      </c>
      <c r="B81" t="s">
        <v>25</v>
      </c>
      <c r="C81" s="11">
        <v>2</v>
      </c>
      <c r="D81" s="11">
        <v>2</v>
      </c>
      <c r="E81">
        <f t="shared" si="1"/>
        <v>4</v>
      </c>
    </row>
    <row r="82" spans="1:5" x14ac:dyDescent="0.3">
      <c r="A82" t="s">
        <v>103</v>
      </c>
      <c r="B82" t="s">
        <v>13</v>
      </c>
      <c r="C82" s="11">
        <v>2</v>
      </c>
      <c r="D82" s="11">
        <v>2</v>
      </c>
      <c r="E82">
        <f t="shared" si="1"/>
        <v>4</v>
      </c>
    </row>
    <row r="83" spans="1:5" x14ac:dyDescent="0.3">
      <c r="A83" t="s">
        <v>103</v>
      </c>
      <c r="B83" t="s">
        <v>3</v>
      </c>
      <c r="C83" s="11">
        <v>0</v>
      </c>
      <c r="D83" s="11">
        <v>2</v>
      </c>
      <c r="E83">
        <f t="shared" si="1"/>
        <v>2</v>
      </c>
    </row>
    <row r="84" spans="1:5" x14ac:dyDescent="0.3">
      <c r="A84" t="s">
        <v>103</v>
      </c>
      <c r="B84" t="s">
        <v>4</v>
      </c>
      <c r="C84" s="11">
        <v>2</v>
      </c>
      <c r="D84" s="11">
        <v>0</v>
      </c>
      <c r="E84">
        <f t="shared" si="1"/>
        <v>2</v>
      </c>
    </row>
  </sheetData>
  <conditionalFormatting sqref="E4:E84">
    <cfRule type="cellIs" dxfId="1" priority="1" operator="lessThan">
      <formula>1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BB5D8-22D8-49D3-A174-C913F8F58B23}">
  <dimension ref="A1:F74"/>
  <sheetViews>
    <sheetView tabSelected="1" workbookViewId="0">
      <selection activeCell="I2" sqref="I2"/>
    </sheetView>
  </sheetViews>
  <sheetFormatPr defaultRowHeight="14.4" x14ac:dyDescent="0.3"/>
  <cols>
    <col min="1" max="1" width="13.5546875" bestFit="1" customWidth="1"/>
    <col min="2" max="2" width="74.44140625" bestFit="1" customWidth="1"/>
    <col min="3" max="3" width="19.21875" customWidth="1"/>
    <col min="4" max="4" width="11" customWidth="1"/>
    <col min="5" max="5" width="10.109375" customWidth="1"/>
  </cols>
  <sheetData>
    <row r="1" spans="1:6" ht="23.4" x14ac:dyDescent="0.45">
      <c r="A1" s="17" t="s">
        <v>118</v>
      </c>
      <c r="B1" s="17"/>
      <c r="C1" s="17"/>
      <c r="D1" s="17"/>
      <c r="E1" s="17"/>
      <c r="F1" s="17"/>
    </row>
    <row r="2" spans="1:6" ht="28.8" x14ac:dyDescent="0.3">
      <c r="A2" s="15" t="s">
        <v>104</v>
      </c>
      <c r="B2" s="15" t="s">
        <v>2</v>
      </c>
      <c r="C2" s="16" t="s">
        <v>112</v>
      </c>
      <c r="D2" s="15" t="s">
        <v>115</v>
      </c>
      <c r="E2" s="15" t="s">
        <v>116</v>
      </c>
      <c r="F2" s="15" t="s">
        <v>117</v>
      </c>
    </row>
    <row r="3" spans="1:6" x14ac:dyDescent="0.3">
      <c r="A3" t="s">
        <v>94</v>
      </c>
      <c r="B3" t="s">
        <v>32</v>
      </c>
      <c r="C3" t="s">
        <v>113</v>
      </c>
      <c r="D3" s="11">
        <v>2</v>
      </c>
      <c r="E3" s="11">
        <v>0</v>
      </c>
      <c r="F3">
        <f>SUM(Tabela1[[#This Row],[2026 r. szt.]:[2027 r. szt.]])</f>
        <v>2</v>
      </c>
    </row>
    <row r="4" spans="1:6" x14ac:dyDescent="0.3">
      <c r="A4" t="s">
        <v>94</v>
      </c>
      <c r="B4" t="s">
        <v>8</v>
      </c>
      <c r="C4" t="s">
        <v>113</v>
      </c>
      <c r="D4" s="11">
        <v>2</v>
      </c>
      <c r="E4" s="11">
        <v>0</v>
      </c>
      <c r="F4">
        <f>SUM(Tabela1[[#This Row],[2026 r. szt.]:[2027 r. szt.]])</f>
        <v>2</v>
      </c>
    </row>
    <row r="5" spans="1:6" x14ac:dyDescent="0.3">
      <c r="A5" t="s">
        <v>94</v>
      </c>
      <c r="B5" t="s">
        <v>7</v>
      </c>
      <c r="C5" t="s">
        <v>113</v>
      </c>
      <c r="D5" s="11">
        <v>2</v>
      </c>
      <c r="E5" s="11">
        <v>0</v>
      </c>
      <c r="F5">
        <f>SUM(Tabela1[[#This Row],[2026 r. szt.]:[2027 r. szt.]])</f>
        <v>2</v>
      </c>
    </row>
    <row r="6" spans="1:6" x14ac:dyDescent="0.3">
      <c r="A6" t="s">
        <v>94</v>
      </c>
      <c r="B6" t="s">
        <v>11</v>
      </c>
      <c r="C6" t="s">
        <v>114</v>
      </c>
      <c r="D6" s="11">
        <v>1</v>
      </c>
      <c r="E6" s="11">
        <v>0</v>
      </c>
      <c r="F6">
        <f>SUM(Tabela1[[#This Row],[2026 r. szt.]:[2027 r. szt.]])</f>
        <v>1</v>
      </c>
    </row>
    <row r="7" spans="1:6" x14ac:dyDescent="0.3">
      <c r="A7" t="s">
        <v>94</v>
      </c>
      <c r="B7" t="s">
        <v>36</v>
      </c>
      <c r="C7" t="s">
        <v>113</v>
      </c>
      <c r="D7" s="11">
        <v>0</v>
      </c>
      <c r="E7" s="11">
        <v>2</v>
      </c>
      <c r="F7">
        <f>SUM(Tabela1[[#This Row],[2026 r. szt.]:[2027 r. szt.]])</f>
        <v>2</v>
      </c>
    </row>
    <row r="8" spans="1:6" x14ac:dyDescent="0.3">
      <c r="A8" t="s">
        <v>94</v>
      </c>
      <c r="B8" t="s">
        <v>35</v>
      </c>
      <c r="C8" t="s">
        <v>113</v>
      </c>
      <c r="D8" s="11">
        <v>0</v>
      </c>
      <c r="E8" s="11">
        <v>2</v>
      </c>
      <c r="F8">
        <f>SUM(Tabela1[[#This Row],[2026 r. szt.]:[2027 r. szt.]])</f>
        <v>2</v>
      </c>
    </row>
    <row r="9" spans="1:6" x14ac:dyDescent="0.3">
      <c r="A9" t="s">
        <v>94</v>
      </c>
      <c r="B9" t="s">
        <v>33</v>
      </c>
      <c r="C9" t="s">
        <v>113</v>
      </c>
      <c r="D9" s="11">
        <v>0</v>
      </c>
      <c r="E9" s="11">
        <v>2</v>
      </c>
      <c r="F9">
        <f>SUM(Tabela1[[#This Row],[2026 r. szt.]:[2027 r. szt.]])</f>
        <v>2</v>
      </c>
    </row>
    <row r="10" spans="1:6" x14ac:dyDescent="0.3">
      <c r="A10" t="s">
        <v>94</v>
      </c>
      <c r="B10" t="s">
        <v>14</v>
      </c>
      <c r="C10" t="s">
        <v>114</v>
      </c>
      <c r="D10" s="11">
        <v>0</v>
      </c>
      <c r="E10" s="11">
        <v>2</v>
      </c>
      <c r="F10">
        <f>SUM(Tabela1[[#This Row],[2026 r. szt.]:[2027 r. szt.]])</f>
        <v>2</v>
      </c>
    </row>
    <row r="11" spans="1:6" x14ac:dyDescent="0.3">
      <c r="A11" t="s">
        <v>94</v>
      </c>
      <c r="B11" t="s">
        <v>15</v>
      </c>
      <c r="C11" t="s">
        <v>113</v>
      </c>
      <c r="D11" s="11">
        <v>0</v>
      </c>
      <c r="E11" s="11">
        <v>2</v>
      </c>
      <c r="F11">
        <f>SUM(Tabela1[[#This Row],[2026 r. szt.]:[2027 r. szt.]])</f>
        <v>2</v>
      </c>
    </row>
    <row r="12" spans="1:6" x14ac:dyDescent="0.3">
      <c r="A12" t="s">
        <v>94</v>
      </c>
      <c r="B12" t="s">
        <v>17</v>
      </c>
      <c r="C12" t="s">
        <v>114</v>
      </c>
      <c r="D12" s="11">
        <v>1</v>
      </c>
      <c r="E12" s="11">
        <v>0</v>
      </c>
      <c r="F12">
        <f>SUM(Tabela1[[#This Row],[2026 r. szt.]:[2027 r. szt.]])</f>
        <v>1</v>
      </c>
    </row>
    <row r="13" spans="1:6" x14ac:dyDescent="0.3">
      <c r="A13" t="s">
        <v>94</v>
      </c>
      <c r="B13" t="s">
        <v>26</v>
      </c>
      <c r="C13" t="s">
        <v>114</v>
      </c>
      <c r="D13" s="11">
        <v>1</v>
      </c>
      <c r="E13" s="11">
        <v>2</v>
      </c>
      <c r="F13">
        <f>SUM(Tabela1[[#This Row],[2026 r. szt.]:[2027 r. szt.]])</f>
        <v>3</v>
      </c>
    </row>
    <row r="14" spans="1:6" x14ac:dyDescent="0.3">
      <c r="A14" t="s">
        <v>94</v>
      </c>
      <c r="B14" t="s">
        <v>16</v>
      </c>
      <c r="C14" t="s">
        <v>113</v>
      </c>
      <c r="D14" s="11">
        <v>1</v>
      </c>
      <c r="E14" s="11">
        <v>0</v>
      </c>
      <c r="F14">
        <f>SUM(Tabela1[[#This Row],[2026 r. szt.]:[2027 r. szt.]])</f>
        <v>1</v>
      </c>
    </row>
    <row r="15" spans="1:6" x14ac:dyDescent="0.3">
      <c r="A15" t="s">
        <v>94</v>
      </c>
      <c r="B15" t="s">
        <v>27</v>
      </c>
      <c r="C15" t="s">
        <v>114</v>
      </c>
      <c r="D15" s="11">
        <v>1</v>
      </c>
      <c r="E15" s="11">
        <v>3</v>
      </c>
      <c r="F15">
        <f>SUM(Tabela1[[#This Row],[2026 r. szt.]:[2027 r. szt.]])</f>
        <v>4</v>
      </c>
    </row>
    <row r="16" spans="1:6" x14ac:dyDescent="0.3">
      <c r="A16" t="s">
        <v>94</v>
      </c>
      <c r="B16" t="s">
        <v>5</v>
      </c>
      <c r="C16" t="s">
        <v>114</v>
      </c>
      <c r="D16" s="11">
        <v>2</v>
      </c>
      <c r="E16" s="11">
        <v>2</v>
      </c>
      <c r="F16">
        <f>SUM(Tabela1[[#This Row],[2026 r. szt.]:[2027 r. szt.]])</f>
        <v>4</v>
      </c>
    </row>
    <row r="17" spans="1:6" x14ac:dyDescent="0.3">
      <c r="A17" t="s">
        <v>94</v>
      </c>
      <c r="B17" t="s">
        <v>31</v>
      </c>
      <c r="C17" t="s">
        <v>114</v>
      </c>
      <c r="D17" s="11">
        <v>1</v>
      </c>
      <c r="E17" s="11">
        <v>2</v>
      </c>
      <c r="F17">
        <f>SUM(Tabela1[[#This Row],[2026 r. szt.]:[2027 r. szt.]])</f>
        <v>3</v>
      </c>
    </row>
    <row r="18" spans="1:6" x14ac:dyDescent="0.3">
      <c r="A18" t="s">
        <v>94</v>
      </c>
      <c r="B18" t="s">
        <v>30</v>
      </c>
      <c r="C18" t="s">
        <v>114</v>
      </c>
      <c r="D18" s="11">
        <v>0</v>
      </c>
      <c r="E18" s="11">
        <v>2</v>
      </c>
      <c r="F18">
        <f>SUM(Tabela1[[#This Row],[2026 r. szt.]:[2027 r. szt.]])</f>
        <v>2</v>
      </c>
    </row>
    <row r="19" spans="1:6" x14ac:dyDescent="0.3">
      <c r="A19" t="s">
        <v>94</v>
      </c>
      <c r="B19" t="s">
        <v>22</v>
      </c>
      <c r="C19" t="s">
        <v>113</v>
      </c>
      <c r="D19" s="11">
        <v>1</v>
      </c>
      <c r="E19" s="11">
        <v>0</v>
      </c>
      <c r="F19">
        <f>SUM(Tabela1[[#This Row],[2026 r. szt.]:[2027 r. szt.]])</f>
        <v>1</v>
      </c>
    </row>
    <row r="20" spans="1:6" x14ac:dyDescent="0.3">
      <c r="A20" t="s">
        <v>94</v>
      </c>
      <c r="B20" t="s">
        <v>37</v>
      </c>
      <c r="C20" t="s">
        <v>114</v>
      </c>
      <c r="D20" s="11">
        <v>1</v>
      </c>
      <c r="E20" s="11">
        <v>3</v>
      </c>
      <c r="F20">
        <f>SUM(Tabela1[[#This Row],[2026 r. szt.]:[2027 r. szt.]])</f>
        <v>4</v>
      </c>
    </row>
    <row r="21" spans="1:6" x14ac:dyDescent="0.3">
      <c r="A21" t="s">
        <v>94</v>
      </c>
      <c r="B21" t="s">
        <v>23</v>
      </c>
      <c r="C21" t="s">
        <v>113</v>
      </c>
      <c r="D21" s="11">
        <v>1</v>
      </c>
      <c r="E21" s="11">
        <v>0</v>
      </c>
      <c r="F21">
        <f>SUM(Tabela1[[#This Row],[2026 r. szt.]:[2027 r. szt.]])</f>
        <v>1</v>
      </c>
    </row>
    <row r="22" spans="1:6" x14ac:dyDescent="0.3">
      <c r="A22" t="s">
        <v>94</v>
      </c>
      <c r="B22" t="s">
        <v>18</v>
      </c>
      <c r="C22" t="s">
        <v>113</v>
      </c>
      <c r="D22" s="11">
        <v>1</v>
      </c>
      <c r="E22" s="11">
        <v>0</v>
      </c>
      <c r="F22">
        <f>SUM(Tabela1[[#This Row],[2026 r. szt.]:[2027 r. szt.]])</f>
        <v>1</v>
      </c>
    </row>
    <row r="23" spans="1:6" x14ac:dyDescent="0.3">
      <c r="A23" t="s">
        <v>94</v>
      </c>
      <c r="B23" t="s">
        <v>96</v>
      </c>
      <c r="C23" t="s">
        <v>114</v>
      </c>
      <c r="D23" s="11">
        <v>1</v>
      </c>
      <c r="E23" s="11">
        <v>0</v>
      </c>
      <c r="F23">
        <f>SUM(Tabela1[[#This Row],[2026 r. szt.]:[2027 r. szt.]])</f>
        <v>1</v>
      </c>
    </row>
    <row r="24" spans="1:6" x14ac:dyDescent="0.3">
      <c r="A24" t="s">
        <v>94</v>
      </c>
      <c r="B24" t="s">
        <v>38</v>
      </c>
      <c r="C24" t="s">
        <v>113</v>
      </c>
      <c r="D24" s="11">
        <v>1</v>
      </c>
      <c r="E24" s="11">
        <v>0</v>
      </c>
      <c r="F24">
        <f>SUM(Tabela1[[#This Row],[2026 r. szt.]:[2027 r. szt.]])</f>
        <v>1</v>
      </c>
    </row>
    <row r="25" spans="1:6" x14ac:dyDescent="0.3">
      <c r="A25" t="s">
        <v>94</v>
      </c>
      <c r="B25" t="s">
        <v>20</v>
      </c>
      <c r="C25" t="s">
        <v>114</v>
      </c>
      <c r="D25" s="11">
        <v>1</v>
      </c>
      <c r="E25" s="11">
        <v>0</v>
      </c>
      <c r="F25">
        <f>SUM(Tabela1[[#This Row],[2026 r. szt.]:[2027 r. szt.]])</f>
        <v>1</v>
      </c>
    </row>
    <row r="26" spans="1:6" x14ac:dyDescent="0.3">
      <c r="A26" t="s">
        <v>94</v>
      </c>
      <c r="B26" t="s">
        <v>25</v>
      </c>
      <c r="C26" t="s">
        <v>114</v>
      </c>
      <c r="D26" s="11">
        <v>2</v>
      </c>
      <c r="E26" s="11">
        <v>2</v>
      </c>
      <c r="F26">
        <f>SUM(Tabela1[[#This Row],[2026 r. szt.]:[2027 r. szt.]])</f>
        <v>4</v>
      </c>
    </row>
    <row r="27" spans="1:6" x14ac:dyDescent="0.3">
      <c r="A27" t="s">
        <v>94</v>
      </c>
      <c r="B27" t="s">
        <v>13</v>
      </c>
      <c r="C27" t="s">
        <v>114</v>
      </c>
      <c r="D27" s="11">
        <v>2</v>
      </c>
      <c r="E27" s="11">
        <v>2</v>
      </c>
      <c r="F27">
        <f>SUM(Tabela1[[#This Row],[2026 r. szt.]:[2027 r. szt.]])</f>
        <v>4</v>
      </c>
    </row>
    <row r="28" spans="1:6" x14ac:dyDescent="0.3">
      <c r="A28" t="s">
        <v>94</v>
      </c>
      <c r="B28" t="s">
        <v>34</v>
      </c>
      <c r="C28" t="s">
        <v>114</v>
      </c>
      <c r="D28" s="11">
        <v>0</v>
      </c>
      <c r="E28" s="11">
        <v>1</v>
      </c>
      <c r="F28">
        <f>SUM(Tabela1[[#This Row],[2026 r. szt.]:[2027 r. szt.]])</f>
        <v>1</v>
      </c>
    </row>
    <row r="29" spans="1:6" x14ac:dyDescent="0.3">
      <c r="A29" t="s">
        <v>94</v>
      </c>
      <c r="B29" t="s">
        <v>28</v>
      </c>
      <c r="C29" t="s">
        <v>114</v>
      </c>
      <c r="D29" s="11">
        <v>1</v>
      </c>
      <c r="E29" s="11">
        <v>1</v>
      </c>
      <c r="F29">
        <f>SUM(Tabela1[[#This Row],[2026 r. szt.]:[2027 r. szt.]])</f>
        <v>2</v>
      </c>
    </row>
    <row r="30" spans="1:6" x14ac:dyDescent="0.3">
      <c r="A30" t="s">
        <v>94</v>
      </c>
      <c r="B30" t="s">
        <v>29</v>
      </c>
      <c r="C30" t="s">
        <v>113</v>
      </c>
      <c r="D30" s="11">
        <v>0</v>
      </c>
      <c r="E30" s="11">
        <v>2</v>
      </c>
      <c r="F30">
        <f>SUM(Tabela1[[#This Row],[2026 r. szt.]:[2027 r. szt.]])</f>
        <v>2</v>
      </c>
    </row>
    <row r="31" spans="1:6" x14ac:dyDescent="0.3">
      <c r="A31" t="s">
        <v>98</v>
      </c>
      <c r="B31" t="s">
        <v>32</v>
      </c>
      <c r="C31" t="s">
        <v>113</v>
      </c>
      <c r="D31" s="11">
        <v>38</v>
      </c>
      <c r="E31" s="11">
        <v>40</v>
      </c>
      <c r="F31">
        <f>SUM(Tabela1[[#This Row],[2026 r. szt.]:[2027 r. szt.]])</f>
        <v>78</v>
      </c>
    </row>
    <row r="32" spans="1:6" x14ac:dyDescent="0.3">
      <c r="A32" t="s">
        <v>98</v>
      </c>
      <c r="B32" t="s">
        <v>8</v>
      </c>
      <c r="C32" t="s">
        <v>113</v>
      </c>
      <c r="D32" s="11">
        <v>38</v>
      </c>
      <c r="E32" s="11">
        <v>40</v>
      </c>
      <c r="F32">
        <f>SUM(Tabela1[[#This Row],[2026 r. szt.]:[2027 r. szt.]])</f>
        <v>78</v>
      </c>
    </row>
    <row r="33" spans="1:6" x14ac:dyDescent="0.3">
      <c r="A33" t="s">
        <v>98</v>
      </c>
      <c r="B33" t="s">
        <v>7</v>
      </c>
      <c r="C33" t="s">
        <v>113</v>
      </c>
      <c r="D33" s="11">
        <v>38</v>
      </c>
      <c r="E33" s="11">
        <v>41</v>
      </c>
      <c r="F33">
        <f>SUM(Tabela1[[#This Row],[2026 r. szt.]:[2027 r. szt.]])</f>
        <v>79</v>
      </c>
    </row>
    <row r="34" spans="1:6" x14ac:dyDescent="0.3">
      <c r="A34" t="s">
        <v>98</v>
      </c>
      <c r="B34" t="s">
        <v>10</v>
      </c>
      <c r="C34" t="s">
        <v>114</v>
      </c>
      <c r="D34" s="11">
        <v>2</v>
      </c>
      <c r="E34" s="11">
        <v>25</v>
      </c>
      <c r="F34">
        <f>SUM(Tabela1[[#This Row],[2026 r. szt.]:[2027 r. szt.]])</f>
        <v>27</v>
      </c>
    </row>
    <row r="35" spans="1:6" x14ac:dyDescent="0.3">
      <c r="A35" t="s">
        <v>98</v>
      </c>
      <c r="B35" t="s">
        <v>11</v>
      </c>
      <c r="C35" t="s">
        <v>113</v>
      </c>
      <c r="D35" s="11">
        <v>5</v>
      </c>
      <c r="E35" s="11">
        <v>32</v>
      </c>
      <c r="F35">
        <f>SUM(Tabela1[[#This Row],[2026 r. szt.]:[2027 r. szt.]])</f>
        <v>37</v>
      </c>
    </row>
    <row r="36" spans="1:6" x14ac:dyDescent="0.3">
      <c r="A36" t="s">
        <v>98</v>
      </c>
      <c r="B36" t="s">
        <v>9</v>
      </c>
      <c r="C36" t="s">
        <v>113</v>
      </c>
      <c r="D36" s="11">
        <v>16</v>
      </c>
      <c r="E36" s="11">
        <v>32</v>
      </c>
      <c r="F36">
        <f>SUM(Tabela1[[#This Row],[2026 r. szt.]:[2027 r. szt.]])</f>
        <v>48</v>
      </c>
    </row>
    <row r="37" spans="1:6" x14ac:dyDescent="0.3">
      <c r="A37" t="s">
        <v>98</v>
      </c>
      <c r="B37" t="s">
        <v>14</v>
      </c>
      <c r="C37" t="s">
        <v>114</v>
      </c>
      <c r="D37" s="11">
        <v>19</v>
      </c>
      <c r="E37" s="11">
        <v>28</v>
      </c>
      <c r="F37">
        <f>SUM(Tabela1[[#This Row],[2026 r. szt.]:[2027 r. szt.]])</f>
        <v>47</v>
      </c>
    </row>
    <row r="38" spans="1:6" x14ac:dyDescent="0.3">
      <c r="A38" t="s">
        <v>98</v>
      </c>
      <c r="B38" t="s">
        <v>15</v>
      </c>
      <c r="C38" t="s">
        <v>113</v>
      </c>
      <c r="D38" s="11">
        <v>4</v>
      </c>
      <c r="E38" s="11">
        <v>31</v>
      </c>
      <c r="F38">
        <f>SUM(Tabela1[[#This Row],[2026 r. szt.]:[2027 r. szt.]])</f>
        <v>35</v>
      </c>
    </row>
    <row r="39" spans="1:6" x14ac:dyDescent="0.3">
      <c r="A39" t="s">
        <v>98</v>
      </c>
      <c r="B39" t="s">
        <v>17</v>
      </c>
      <c r="C39" t="s">
        <v>114</v>
      </c>
      <c r="D39" s="11">
        <v>1</v>
      </c>
      <c r="E39" s="11">
        <v>0</v>
      </c>
      <c r="F39">
        <f>SUM(Tabela1[[#This Row],[2026 r. szt.]:[2027 r. szt.]])</f>
        <v>1</v>
      </c>
    </row>
    <row r="40" spans="1:6" x14ac:dyDescent="0.3">
      <c r="A40" t="s">
        <v>98</v>
      </c>
      <c r="B40" t="s">
        <v>26</v>
      </c>
      <c r="C40" t="s">
        <v>113</v>
      </c>
      <c r="D40" s="11">
        <v>3</v>
      </c>
      <c r="E40" s="11">
        <v>0</v>
      </c>
      <c r="F40">
        <f>SUM(Tabela1[[#This Row],[2026 r. szt.]:[2027 r. szt.]])</f>
        <v>3</v>
      </c>
    </row>
    <row r="41" spans="1:6" x14ac:dyDescent="0.3">
      <c r="A41" t="s">
        <v>98</v>
      </c>
      <c r="B41" t="s">
        <v>16</v>
      </c>
      <c r="C41" t="s">
        <v>113</v>
      </c>
      <c r="D41" s="11">
        <v>4</v>
      </c>
      <c r="E41" s="11">
        <v>0</v>
      </c>
      <c r="F41">
        <f>SUM(Tabela1[[#This Row],[2026 r. szt.]:[2027 r. szt.]])</f>
        <v>4</v>
      </c>
    </row>
    <row r="42" spans="1:6" x14ac:dyDescent="0.3">
      <c r="A42" t="s">
        <v>98</v>
      </c>
      <c r="B42" t="s">
        <v>27</v>
      </c>
      <c r="C42" t="s">
        <v>113</v>
      </c>
      <c r="D42" s="11">
        <v>3</v>
      </c>
      <c r="E42" s="11">
        <v>0</v>
      </c>
      <c r="F42">
        <f>SUM(Tabela1[[#This Row],[2026 r. szt.]:[2027 r. szt.]])</f>
        <v>3</v>
      </c>
    </row>
    <row r="43" spans="1:6" x14ac:dyDescent="0.3">
      <c r="A43" t="s">
        <v>98</v>
      </c>
      <c r="B43" t="s">
        <v>19</v>
      </c>
      <c r="C43" t="s">
        <v>113</v>
      </c>
      <c r="D43" s="11">
        <v>4</v>
      </c>
      <c r="E43" s="11">
        <v>0</v>
      </c>
      <c r="F43">
        <f>SUM(Tabela1[[#This Row],[2026 r. szt.]:[2027 r. szt.]])</f>
        <v>4</v>
      </c>
    </row>
    <row r="44" spans="1:6" x14ac:dyDescent="0.3">
      <c r="A44" t="s">
        <v>98</v>
      </c>
      <c r="B44" t="s">
        <v>5</v>
      </c>
      <c r="C44" t="s">
        <v>114</v>
      </c>
      <c r="D44" s="11">
        <v>42</v>
      </c>
      <c r="E44" s="11">
        <v>42</v>
      </c>
      <c r="F44">
        <f>SUM(Tabela1[[#This Row],[2026 r. szt.]:[2027 r. szt.]])</f>
        <v>84</v>
      </c>
    </row>
    <row r="45" spans="1:6" x14ac:dyDescent="0.3">
      <c r="A45" t="s">
        <v>98</v>
      </c>
      <c r="B45" t="s">
        <v>6</v>
      </c>
      <c r="C45" t="s">
        <v>114</v>
      </c>
      <c r="D45" s="11">
        <v>34</v>
      </c>
      <c r="E45" s="11">
        <v>34</v>
      </c>
      <c r="F45">
        <f>SUM(Tabela1[[#This Row],[2026 r. szt.]:[2027 r. szt.]])</f>
        <v>68</v>
      </c>
    </row>
    <row r="46" spans="1:6" x14ac:dyDescent="0.3">
      <c r="A46" t="s">
        <v>98</v>
      </c>
      <c r="B46" t="s">
        <v>95</v>
      </c>
      <c r="C46" t="s">
        <v>113</v>
      </c>
      <c r="D46" s="11">
        <v>7</v>
      </c>
      <c r="E46" s="11">
        <v>29</v>
      </c>
      <c r="F46">
        <f>SUM(Tabela1[[#This Row],[2026 r. szt.]:[2027 r. szt.]])</f>
        <v>36</v>
      </c>
    </row>
    <row r="47" spans="1:6" x14ac:dyDescent="0.3">
      <c r="A47" t="s">
        <v>98</v>
      </c>
      <c r="B47" t="s">
        <v>22</v>
      </c>
      <c r="C47" t="s">
        <v>113</v>
      </c>
      <c r="D47" s="11">
        <v>4</v>
      </c>
      <c r="E47" s="11">
        <v>0</v>
      </c>
      <c r="F47">
        <f>SUM(Tabela1[[#This Row],[2026 r. szt.]:[2027 r. szt.]])</f>
        <v>4</v>
      </c>
    </row>
    <row r="48" spans="1:6" x14ac:dyDescent="0.3">
      <c r="A48" t="s">
        <v>98</v>
      </c>
      <c r="B48" t="s">
        <v>12</v>
      </c>
      <c r="C48" t="s">
        <v>113</v>
      </c>
      <c r="D48" s="11">
        <v>4</v>
      </c>
      <c r="E48" s="11">
        <v>0</v>
      </c>
      <c r="F48">
        <f>SUM(Tabela1[[#This Row],[2026 r. szt.]:[2027 r. szt.]])</f>
        <v>4</v>
      </c>
    </row>
    <row r="49" spans="1:6" x14ac:dyDescent="0.3">
      <c r="A49" t="s">
        <v>98</v>
      </c>
      <c r="B49" t="s">
        <v>23</v>
      </c>
      <c r="C49" t="s">
        <v>113</v>
      </c>
      <c r="D49" s="11">
        <v>1</v>
      </c>
      <c r="E49" s="11">
        <v>0</v>
      </c>
      <c r="F49">
        <f>SUM(Tabela1[[#This Row],[2026 r. szt.]:[2027 r. szt.]])</f>
        <v>1</v>
      </c>
    </row>
    <row r="50" spans="1:6" x14ac:dyDescent="0.3">
      <c r="A50" t="s">
        <v>98</v>
      </c>
      <c r="B50" t="s">
        <v>18</v>
      </c>
      <c r="C50" t="s">
        <v>113</v>
      </c>
      <c r="D50" s="11">
        <v>4</v>
      </c>
      <c r="E50" s="11">
        <v>0</v>
      </c>
      <c r="F50">
        <f>SUM(Tabela1[[#This Row],[2026 r. szt.]:[2027 r. szt.]])</f>
        <v>4</v>
      </c>
    </row>
    <row r="51" spans="1:6" x14ac:dyDescent="0.3">
      <c r="A51" t="s">
        <v>98</v>
      </c>
      <c r="B51" t="s">
        <v>96</v>
      </c>
      <c r="C51" t="s">
        <v>114</v>
      </c>
      <c r="D51" s="11">
        <v>4</v>
      </c>
      <c r="E51" s="11">
        <v>0</v>
      </c>
      <c r="F51">
        <f>SUM(Tabela1[[#This Row],[2026 r. szt.]:[2027 r. szt.]])</f>
        <v>4</v>
      </c>
    </row>
    <row r="52" spans="1:6" x14ac:dyDescent="0.3">
      <c r="A52" t="s">
        <v>98</v>
      </c>
      <c r="B52" t="s">
        <v>21</v>
      </c>
      <c r="C52" t="s">
        <v>113</v>
      </c>
      <c r="D52" s="11">
        <v>1</v>
      </c>
      <c r="E52" s="11">
        <v>0</v>
      </c>
      <c r="F52">
        <f>SUM(Tabela1[[#This Row],[2026 r. szt.]:[2027 r. szt.]])</f>
        <v>1</v>
      </c>
    </row>
    <row r="53" spans="1:6" x14ac:dyDescent="0.3">
      <c r="A53" t="s">
        <v>98</v>
      </c>
      <c r="B53" t="s">
        <v>20</v>
      </c>
      <c r="C53" t="s">
        <v>114</v>
      </c>
      <c r="D53" s="11">
        <v>4</v>
      </c>
      <c r="E53" s="11">
        <v>0</v>
      </c>
      <c r="F53">
        <f>SUM(Tabela1[[#This Row],[2026 r. szt.]:[2027 r. szt.]])</f>
        <v>4</v>
      </c>
    </row>
    <row r="54" spans="1:6" x14ac:dyDescent="0.3">
      <c r="A54" t="s">
        <v>98</v>
      </c>
      <c r="B54" t="s">
        <v>105</v>
      </c>
      <c r="C54" t="s">
        <v>114</v>
      </c>
      <c r="D54" s="11">
        <v>98</v>
      </c>
      <c r="E54" s="11">
        <v>98</v>
      </c>
      <c r="F54">
        <f>SUM(Tabela1[[#This Row],[2026 r. szt.]:[2027 r. szt.]])</f>
        <v>196</v>
      </c>
    </row>
    <row r="55" spans="1:6" x14ac:dyDescent="0.3">
      <c r="A55" t="s">
        <v>98</v>
      </c>
      <c r="B55" t="s">
        <v>106</v>
      </c>
      <c r="C55" t="s">
        <v>114</v>
      </c>
      <c r="D55" s="11">
        <v>98</v>
      </c>
      <c r="E55" s="11">
        <v>98</v>
      </c>
      <c r="F55">
        <f>SUM(Tabela1[[#This Row],[2026 r. szt.]:[2027 r. szt.]])</f>
        <v>196</v>
      </c>
    </row>
    <row r="56" spans="1:6" x14ac:dyDescent="0.3">
      <c r="A56" t="s">
        <v>98</v>
      </c>
      <c r="B56" t="s">
        <v>24</v>
      </c>
      <c r="C56" t="s">
        <v>114</v>
      </c>
      <c r="D56" s="11">
        <v>2</v>
      </c>
      <c r="E56" s="11">
        <v>8</v>
      </c>
      <c r="F56">
        <f>SUM(Tabela1[[#This Row],[2026 r. szt.]:[2027 r. szt.]])</f>
        <v>10</v>
      </c>
    </row>
    <row r="57" spans="1:6" x14ac:dyDescent="0.3">
      <c r="A57" t="s">
        <v>98</v>
      </c>
      <c r="B57" t="s">
        <v>3</v>
      </c>
      <c r="C57" t="s">
        <v>114</v>
      </c>
      <c r="D57" s="11">
        <v>12</v>
      </c>
      <c r="E57" s="11">
        <v>24</v>
      </c>
      <c r="F57">
        <f>SUM(Tabela1[[#This Row],[2026 r. szt.]:[2027 r. szt.]])</f>
        <v>36</v>
      </c>
    </row>
    <row r="58" spans="1:6" x14ac:dyDescent="0.3">
      <c r="A58" t="s">
        <v>98</v>
      </c>
      <c r="B58" t="s">
        <v>4</v>
      </c>
      <c r="C58" t="s">
        <v>113</v>
      </c>
      <c r="D58" s="11">
        <v>2</v>
      </c>
      <c r="E58" s="11">
        <v>25</v>
      </c>
      <c r="F58">
        <f>SUM(Tabela1[[#This Row],[2026 r. szt.]:[2027 r. szt.]])</f>
        <v>27</v>
      </c>
    </row>
    <row r="59" spans="1:6" x14ac:dyDescent="0.3">
      <c r="A59" t="s">
        <v>103</v>
      </c>
      <c r="B59" t="s">
        <v>32</v>
      </c>
      <c r="C59" t="s">
        <v>113</v>
      </c>
      <c r="D59" s="11">
        <v>2</v>
      </c>
      <c r="E59" s="11">
        <v>2</v>
      </c>
      <c r="F59">
        <f>SUM(Tabela1[[#This Row],[2026 r. szt.]:[2027 r. szt.]])</f>
        <v>4</v>
      </c>
    </row>
    <row r="60" spans="1:6" x14ac:dyDescent="0.3">
      <c r="A60" t="s">
        <v>103</v>
      </c>
      <c r="B60" t="s">
        <v>8</v>
      </c>
      <c r="C60" t="s">
        <v>113</v>
      </c>
      <c r="D60" s="11">
        <v>2</v>
      </c>
      <c r="E60" s="11">
        <v>2</v>
      </c>
      <c r="F60">
        <f>SUM(Tabela1[[#This Row],[2026 r. szt.]:[2027 r. szt.]])</f>
        <v>4</v>
      </c>
    </row>
    <row r="61" spans="1:6" x14ac:dyDescent="0.3">
      <c r="A61" t="s">
        <v>103</v>
      </c>
      <c r="B61" t="s">
        <v>7</v>
      </c>
      <c r="C61" t="s">
        <v>113</v>
      </c>
      <c r="D61" s="11">
        <v>2</v>
      </c>
      <c r="E61" s="11">
        <v>2</v>
      </c>
      <c r="F61">
        <f>SUM(Tabela1[[#This Row],[2026 r. szt.]:[2027 r. szt.]])</f>
        <v>4</v>
      </c>
    </row>
    <row r="62" spans="1:6" x14ac:dyDescent="0.3">
      <c r="A62" t="s">
        <v>103</v>
      </c>
      <c r="B62" t="s">
        <v>10</v>
      </c>
      <c r="C62" t="s">
        <v>114</v>
      </c>
      <c r="D62" s="11">
        <v>2</v>
      </c>
      <c r="E62" s="11">
        <v>0</v>
      </c>
      <c r="F62">
        <f>SUM(Tabela1[[#This Row],[2026 r. szt.]:[2027 r. szt.]])</f>
        <v>2</v>
      </c>
    </row>
    <row r="63" spans="1:6" x14ac:dyDescent="0.3">
      <c r="A63" t="s">
        <v>103</v>
      </c>
      <c r="B63" t="s">
        <v>11</v>
      </c>
      <c r="C63" t="s">
        <v>113</v>
      </c>
      <c r="D63" s="11">
        <v>0</v>
      </c>
      <c r="E63" s="11">
        <v>2</v>
      </c>
      <c r="F63">
        <f>SUM(Tabela1[[#This Row],[2026 r. szt.]:[2027 r. szt.]])</f>
        <v>2</v>
      </c>
    </row>
    <row r="64" spans="1:6" x14ac:dyDescent="0.3">
      <c r="A64" t="s">
        <v>103</v>
      </c>
      <c r="B64" t="s">
        <v>9</v>
      </c>
      <c r="C64" t="s">
        <v>113</v>
      </c>
      <c r="D64" s="11">
        <v>0</v>
      </c>
      <c r="E64" s="11">
        <v>2</v>
      </c>
      <c r="F64">
        <f>SUM(Tabela1[[#This Row],[2026 r. szt.]:[2027 r. szt.]])</f>
        <v>2</v>
      </c>
    </row>
    <row r="65" spans="1:6" x14ac:dyDescent="0.3">
      <c r="A65" t="s">
        <v>103</v>
      </c>
      <c r="B65" t="s">
        <v>14</v>
      </c>
      <c r="C65" t="s">
        <v>114</v>
      </c>
      <c r="D65" s="11">
        <v>0</v>
      </c>
      <c r="E65" s="11">
        <v>2</v>
      </c>
      <c r="F65">
        <f>SUM(Tabela1[[#This Row],[2026 r. szt.]:[2027 r. szt.]])</f>
        <v>2</v>
      </c>
    </row>
    <row r="66" spans="1:6" x14ac:dyDescent="0.3">
      <c r="A66" t="s">
        <v>103</v>
      </c>
      <c r="B66" t="s">
        <v>15</v>
      </c>
      <c r="C66" t="s">
        <v>113</v>
      </c>
      <c r="D66" s="11">
        <v>0</v>
      </c>
      <c r="E66" s="11">
        <v>2</v>
      </c>
      <c r="F66">
        <f>SUM(Tabela1[[#This Row],[2026 r. szt.]:[2027 r. szt.]])</f>
        <v>2</v>
      </c>
    </row>
    <row r="67" spans="1:6" x14ac:dyDescent="0.3">
      <c r="A67" t="s">
        <v>103</v>
      </c>
      <c r="B67" t="s">
        <v>5</v>
      </c>
      <c r="C67" t="s">
        <v>114</v>
      </c>
      <c r="D67" s="11">
        <v>2</v>
      </c>
      <c r="E67" s="11">
        <v>0</v>
      </c>
      <c r="F67">
        <f>SUM(Tabela1[[#This Row],[2026 r. szt.]:[2027 r. szt.]])</f>
        <v>2</v>
      </c>
    </row>
    <row r="68" spans="1:6" x14ac:dyDescent="0.3">
      <c r="A68" t="s">
        <v>103</v>
      </c>
      <c r="B68" t="s">
        <v>111</v>
      </c>
      <c r="C68" t="s">
        <v>114</v>
      </c>
      <c r="D68" s="11">
        <v>2</v>
      </c>
      <c r="E68" s="11">
        <v>2</v>
      </c>
      <c r="F68">
        <f>SUM(Tabela1[[#This Row],[2026 r. szt.]:[2027 r. szt.]])</f>
        <v>4</v>
      </c>
    </row>
    <row r="69" spans="1:6" x14ac:dyDescent="0.3">
      <c r="A69" t="s">
        <v>103</v>
      </c>
      <c r="B69" t="s">
        <v>6</v>
      </c>
      <c r="C69" t="s">
        <v>114</v>
      </c>
      <c r="D69" s="11">
        <v>2</v>
      </c>
      <c r="E69" s="11">
        <v>0</v>
      </c>
      <c r="F69">
        <f>SUM(Tabela1[[#This Row],[2026 r. szt.]:[2027 r. szt.]])</f>
        <v>2</v>
      </c>
    </row>
    <row r="70" spans="1:6" x14ac:dyDescent="0.3">
      <c r="A70" t="s">
        <v>103</v>
      </c>
      <c r="B70" t="s">
        <v>109</v>
      </c>
      <c r="C70" t="s">
        <v>113</v>
      </c>
      <c r="D70" s="11">
        <v>2</v>
      </c>
      <c r="E70" s="11">
        <v>0</v>
      </c>
      <c r="F70">
        <f>SUM(Tabela1[[#This Row],[2026 r. szt.]:[2027 r. szt.]])</f>
        <v>2</v>
      </c>
    </row>
    <row r="71" spans="1:6" x14ac:dyDescent="0.3">
      <c r="A71" t="s">
        <v>103</v>
      </c>
      <c r="B71" t="s">
        <v>25</v>
      </c>
      <c r="C71" t="s">
        <v>114</v>
      </c>
      <c r="D71" s="11">
        <v>2</v>
      </c>
      <c r="E71" s="11">
        <v>0</v>
      </c>
      <c r="F71">
        <f>SUM(Tabela1[[#This Row],[2026 r. szt.]:[2027 r. szt.]])</f>
        <v>2</v>
      </c>
    </row>
    <row r="72" spans="1:6" x14ac:dyDescent="0.3">
      <c r="A72" t="s">
        <v>103</v>
      </c>
      <c r="B72" t="s">
        <v>13</v>
      </c>
      <c r="C72" t="s">
        <v>114</v>
      </c>
      <c r="D72" s="11">
        <v>2</v>
      </c>
      <c r="E72" s="11">
        <v>0</v>
      </c>
      <c r="F72">
        <f>SUM(Tabela1[[#This Row],[2026 r. szt.]:[2027 r. szt.]])</f>
        <v>2</v>
      </c>
    </row>
    <row r="73" spans="1:6" x14ac:dyDescent="0.3">
      <c r="A73" t="s">
        <v>103</v>
      </c>
      <c r="B73" t="s">
        <v>110</v>
      </c>
      <c r="C73" t="s">
        <v>114</v>
      </c>
      <c r="D73" s="11">
        <v>0</v>
      </c>
      <c r="E73" s="11">
        <v>2</v>
      </c>
      <c r="F73">
        <f>SUM(Tabela1[[#This Row],[2026 r. szt.]:[2027 r. szt.]])</f>
        <v>2</v>
      </c>
    </row>
    <row r="74" spans="1:6" x14ac:dyDescent="0.3">
      <c r="A74" t="s">
        <v>103</v>
      </c>
      <c r="B74" t="s">
        <v>4</v>
      </c>
      <c r="C74" t="s">
        <v>113</v>
      </c>
      <c r="D74" s="11">
        <v>2</v>
      </c>
      <c r="E74" s="11">
        <v>0</v>
      </c>
      <c r="F74">
        <f>SUM(Tabela1[[#This Row],[2026 r. szt.]:[2027 r. szt.]])</f>
        <v>2</v>
      </c>
    </row>
  </sheetData>
  <mergeCells count="1">
    <mergeCell ref="A1:F1"/>
  </mergeCells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Wyliczenie wartości zamówienia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Jacek Pasionek - Nadleśnictwo Lubaczów</dc:creator>
  <cp:lastModifiedBy>Łukasz Nisztuk - Nadleśnictwo Lubaczów</cp:lastModifiedBy>
  <dcterms:created xsi:type="dcterms:W3CDTF">2015-06-05T18:19:34Z</dcterms:created>
  <dcterms:modified xsi:type="dcterms:W3CDTF">2026-04-29T07:14:05Z</dcterms:modified>
</cp:coreProperties>
</file>